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0" yWindow="-12" windowWidth="19200" windowHeight="10068" tabRatio="500"/>
  </bookViews>
  <sheets>
    <sheet name="Souhrn" sheetId="37" r:id="rId1"/>
    <sheet name="MO" sheetId="34" r:id="rId2"/>
    <sheet name="G" sheetId="38" r:id="rId3"/>
    <sheet name="AV" sheetId="32" r:id="rId4"/>
    <sheet name="Ostatní" sheetId="35" r:id="rId5"/>
  </sheets>
  <calcPr calcId="114210" concurrentCalc="0"/>
</workbook>
</file>

<file path=xl/calcChain.xml><?xml version="1.0" encoding="utf-8"?>
<calcChain xmlns="http://schemas.openxmlformats.org/spreadsheetml/2006/main">
  <c r="G9" i="35"/>
  <c r="G10"/>
  <c r="G11"/>
  <c r="G12"/>
  <c r="G8" i="32"/>
  <c r="G9"/>
  <c r="G10"/>
  <c r="G11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1"/>
  <c r="G42"/>
  <c r="G43"/>
  <c r="G44"/>
  <c r="G45"/>
  <c r="G46"/>
  <c r="G47"/>
  <c r="G48"/>
  <c r="G49"/>
  <c r="G50"/>
  <c r="G51"/>
  <c r="G52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80"/>
  <c r="G81"/>
  <c r="G82"/>
  <c r="G83"/>
  <c r="G85"/>
  <c r="G86"/>
  <c r="G87"/>
  <c r="G88"/>
  <c r="G89"/>
  <c r="G90"/>
  <c r="G91"/>
  <c r="G93"/>
  <c r="G94"/>
  <c r="G95"/>
  <c r="G96"/>
  <c r="G97"/>
  <c r="G98"/>
  <c r="G100"/>
  <c r="G101"/>
  <c r="G102"/>
  <c r="G103"/>
  <c r="G104"/>
  <c r="G105"/>
  <c r="G106"/>
  <c r="G107"/>
  <c r="G108"/>
  <c r="G109"/>
  <c r="G110"/>
  <c r="G111"/>
  <c r="G112"/>
  <c r="G113"/>
  <c r="G115"/>
  <c r="G116"/>
  <c r="G117"/>
  <c r="G118"/>
  <c r="G119"/>
  <c r="G120"/>
  <c r="G121"/>
  <c r="G122"/>
  <c r="G123"/>
  <c r="G124"/>
  <c r="G125"/>
  <c r="G126"/>
  <c r="G127"/>
  <c r="G128"/>
  <c r="G130"/>
  <c r="G131"/>
  <c r="G132"/>
  <c r="G133"/>
  <c r="G134"/>
  <c r="G135"/>
  <c r="G136"/>
  <c r="G137"/>
  <c r="G138"/>
  <c r="G140"/>
  <c r="G141"/>
  <c r="G142"/>
  <c r="G143"/>
  <c r="G144"/>
  <c r="G145"/>
  <c r="G146"/>
  <c r="G147"/>
  <c r="G148"/>
  <c r="G150"/>
  <c r="G151"/>
  <c r="G152"/>
  <c r="G156"/>
  <c r="G157"/>
  <c r="G158"/>
  <c r="G159"/>
  <c r="G160"/>
  <c r="G161"/>
  <c r="G163"/>
  <c r="G164"/>
  <c r="G165"/>
  <c r="G166"/>
  <c r="G167"/>
  <c r="G169"/>
  <c r="G170"/>
  <c r="G171"/>
  <c r="G172"/>
  <c r="G173"/>
  <c r="G174"/>
  <c r="G175"/>
  <c r="G177"/>
  <c r="G178"/>
  <c r="G179"/>
  <c r="G180"/>
  <c r="G181"/>
  <c r="G182"/>
  <c r="G184"/>
  <c r="G185"/>
  <c r="G186"/>
  <c r="G187"/>
  <c r="G188"/>
  <c r="G189"/>
  <c r="G190"/>
  <c r="G192"/>
  <c r="G193"/>
  <c r="G194"/>
  <c r="G195"/>
  <c r="G197"/>
  <c r="G198"/>
  <c r="G199"/>
  <c r="G8" i="38"/>
  <c r="G9"/>
  <c r="G10"/>
  <c r="G12"/>
  <c r="G13"/>
  <c r="G14"/>
  <c r="G16"/>
  <c r="G18"/>
  <c r="G19"/>
  <c r="G20"/>
  <c r="G21"/>
  <c r="G23"/>
  <c r="G24"/>
  <c r="G26"/>
  <c r="G27"/>
  <c r="G29"/>
  <c r="G30"/>
  <c r="G32"/>
  <c r="G34"/>
  <c r="G36"/>
  <c r="G38"/>
  <c r="G39"/>
  <c r="G8" i="34"/>
  <c r="G9"/>
  <c r="G10"/>
  <c r="G11"/>
  <c r="G13"/>
  <c r="G14"/>
  <c r="G15"/>
  <c r="G16"/>
  <c r="G17"/>
  <c r="G18"/>
  <c r="G20"/>
  <c r="G21"/>
  <c r="G22"/>
  <c r="G23"/>
  <c r="G25"/>
  <c r="G26"/>
  <c r="G27"/>
  <c r="G28"/>
  <c r="G29"/>
  <c r="G30"/>
  <c r="G31"/>
  <c r="G33"/>
  <c r="G34"/>
  <c r="G35"/>
  <c r="G36"/>
  <c r="G37"/>
  <c r="G39"/>
  <c r="G40"/>
  <c r="G41"/>
  <c r="G42"/>
  <c r="G43"/>
  <c r="G45"/>
  <c r="G46"/>
  <c r="G48"/>
  <c r="G49"/>
  <c r="G51"/>
  <c r="G52"/>
  <c r="G53"/>
  <c r="G54"/>
  <c r="G56"/>
  <c r="G57"/>
  <c r="G59"/>
  <c r="G60"/>
  <c r="G61"/>
  <c r="F18" i="37"/>
  <c r="D20"/>
  <c r="F20"/>
  <c r="F23"/>
  <c r="D25"/>
  <c r="F25"/>
  <c r="F28"/>
  <c r="D30"/>
  <c r="F30"/>
  <c r="F33"/>
  <c r="D35"/>
  <c r="F35"/>
  <c r="F39"/>
  <c r="D41"/>
  <c r="F41"/>
  <c r="D42"/>
  <c r="F42"/>
  <c r="D43"/>
  <c r="F43"/>
  <c r="F44"/>
</calcChain>
</file>

<file path=xl/sharedStrings.xml><?xml version="1.0" encoding="utf-8"?>
<sst xmlns="http://schemas.openxmlformats.org/spreadsheetml/2006/main" count="823" uniqueCount="390">
  <si>
    <t>Laser – led Instalační projektor s ultrakrátkou projekční vzdáleností a poměrem stran 16:9 a projekčním poměrem max. 0,23:1.
Minimální požadavky: Svítivost projektoru min. 4000 ANSI, kontrast 12000/1, nativní rozlišení 1920 x 1080.</t>
  </si>
  <si>
    <t>10                               AV-002-9-13</t>
  </si>
  <si>
    <t>Držák ultrashort projektoru  s naklápěním ve třech osách včetně krytu projektoru.</t>
  </si>
  <si>
    <t>11                                 AV-002-9-13</t>
  </si>
  <si>
    <t>12                                   AV-002-9-13</t>
  </si>
  <si>
    <t>Stropní držák úzcesměrových reproduktorů</t>
  </si>
  <si>
    <t>13                           AV-002-9-13</t>
  </si>
  <si>
    <t>Síťový full HD  player pro přehrávání médií s řízením pomocí TCP/IP. Player určený jako zdroj videosignálu pro projekce včetně software pro správu médií a synchronizací playerů. Pro uložení AV je využito SD karty. Výstup HDMI + analog audio.</t>
  </si>
  <si>
    <t>14                          AV-002-14-18</t>
  </si>
  <si>
    <t>15                         AV-002-14-18</t>
  </si>
  <si>
    <t>Držák ultrashort projektoru  s naklápěním ve třech osách  včetně krytu projektoru</t>
  </si>
  <si>
    <t>Grafika (G) bez DPH</t>
  </si>
  <si>
    <t>Popisky na vitríny a další expoziční prvky MO-002-2-1 (1 ks), MO-002-2-9 (1 ks), MO-003-3-1  (5 ks), MO-206-9-3  (1 ks), MO-401-15-3  (9 ks), MO-401-15-4  (1 ks), MO-401-15-11  (1 ks), MO-202-18-1  (3 ks), MO-202-18-3  (12 ks). Folie čirá samolepící, tisk</t>
  </si>
  <si>
    <t xml:space="preserve"> Ve všech listech se vyplňují jen žlutě podbarvená buňky, obsah ostatních nesmí dodavatel měnit.</t>
  </si>
  <si>
    <t>Instrukce zadavatele k ocenění předmětu veřejné zakázky ve výkazu výměr jsou uvedené v Pokynech pro zpracovní nabídky, které jsou součástí Projektové dokumentace expozice.</t>
  </si>
  <si>
    <t>KRYCÍ LIST SOUPISU PRVKŮ S VÝKAZEM VÝMĚR</t>
  </si>
  <si>
    <t>Veškeré náklady související s přípravou, výrobou a instalací grafických prvků, včetně grafických návrhů, předtiskové přípravy, tisku, polepu apod. s výjimkou nákladů uvedených v části rozpočtu Ostatní náklady,musejí  být zahrnnuté v cenách položek.</t>
  </si>
  <si>
    <t>Veškeré náklady související s dodávkou,  nstalací a zprovozněním AV prvků. s výjimkou nákladů uvedených v části rozpočtu Ostatní náklady, musejí  být zahrnnuté v cenách položek.</t>
  </si>
  <si>
    <t>Předpokládaná cena montáže a instalace expozice včetně dopravy</t>
  </si>
  <si>
    <t>Výrobní dílenská dokumentace / Dokumentace skutečného stavu</t>
  </si>
  <si>
    <t xml:space="preserve">Zkušební provoz a zaškolení obsluhy </t>
  </si>
  <si>
    <t>Celá expozice, která je předmětem zakzky</t>
  </si>
  <si>
    <t>Náklady uvedené v těchto položkách nesmějí být uvedené duplicitně v jiných položkách tohoto výkazu výměr</t>
  </si>
  <si>
    <t>Kód položky</t>
  </si>
  <si>
    <t>16                                    AV-002-14-18</t>
  </si>
  <si>
    <t>17                                     AV-002-14-18</t>
  </si>
  <si>
    <t>18                         AV-002-14-18</t>
  </si>
  <si>
    <t>63                                  AV-005-63-66</t>
  </si>
  <si>
    <t>64                                    AV-005-63-66</t>
  </si>
  <si>
    <t>65                                      AV-005-63-66</t>
  </si>
  <si>
    <t>66                                      AV-005-63-66</t>
  </si>
  <si>
    <t>Ostatní náklady</t>
  </si>
  <si>
    <t>Instalační stereo zesilovač s výkonem min. 2x20W do 4Ohm. Zesilovač je vybavený ochranami proti přetížení, přehřátí a síťovému přepětí. Ostatní minimální parametry zesilovače: S/N-85dB, THD na 1kHz -0,05%,kmitočtový rozsah 50Hz – 18kHz. Zesilovač pracuje v D třídě s minimálními nároky na chlazení.</t>
  </si>
  <si>
    <t>Dvoupásmové nástěnné reprosoustavy určené pro pevné instalace. Základní minimálníé parametry reprosoustav: výkon 40W RMS, citlivost 86dB/1W/1m, Impedance 8 Ohm, kmitočtový rozsah 80Hz až 20kHz. Reprosoustavy jsou dodávány s nástěnným držákem.</t>
  </si>
  <si>
    <t>19                                  AV-002-19-20</t>
  </si>
  <si>
    <t>20                        AV-002-19-20</t>
  </si>
  <si>
    <t>Skelet kiosku s povrchovou úpravou práškovou barvou včetně potřebných kabelů</t>
  </si>
  <si>
    <t>set</t>
  </si>
  <si>
    <t>Projekční folie super 2D s povrchem typu S pro strop krychle</t>
  </si>
  <si>
    <t>Projekční folie určená pro zadní projekci. Folie černé barvy.</t>
  </si>
  <si>
    <t>AL rám pro vypnutí folie 200 x 200 cm.</t>
  </si>
  <si>
    <t>Projekční folie pro paper ghost efekt 7,0m2 včetně vypínacího rámu.</t>
  </si>
  <si>
    <t>Radarové čidlo pro vyhodnocení přítomnosti pozorovatele v daném sektoru</t>
  </si>
  <si>
    <t>Modul pro sledování stavu 3ks RE s převodem na internet včetně napájecího zdroje</t>
  </si>
  <si>
    <t>LAN SWITCH 8port 10/100/1000Mbps</t>
  </si>
  <si>
    <t>30                                       AV-003-30-34</t>
  </si>
  <si>
    <t>31                                     AV-003-30-34</t>
  </si>
  <si>
    <t>Instalační  projektor technologie DLP se světelným zdrojem typu laser. Možnost instalace 0-360 stupňů. Objektiv0,5/1
Minimální parametry: Nativní rozlišení 1920x1080. Svítivost 4200lm, životnost lampy 30000 hodin. Projektork je vybaven následujícími porty : HDMI, audio IN/OUT, 1x LAN. Dodávka včetně modulu pro přechod RS232/IP.</t>
  </si>
  <si>
    <t>32                                         AV-003-30-34</t>
  </si>
  <si>
    <t>Stropní držák projektoru s naklápěním ve třech osách včetně krytu projektoru</t>
  </si>
  <si>
    <t>33                                       AV-003-30-34</t>
  </si>
  <si>
    <t>34                                     AV-003-30-34</t>
  </si>
  <si>
    <t>35                                       AV-003-35-40</t>
  </si>
  <si>
    <t>36                                      AV-003-35-40</t>
  </si>
  <si>
    <t>37                                    AV-003-35-40</t>
  </si>
  <si>
    <t>Nástěnný  držák projektoru s naklápěním ve třech osách včetně krytu projektoru a odrazného zrcadla</t>
  </si>
  <si>
    <t>38                                    AV-003-35-40</t>
  </si>
  <si>
    <t>39                        AV-003-35-40</t>
  </si>
  <si>
    <t>40                                        AV-003-35-40</t>
  </si>
  <si>
    <t>46                                    AV-005-46-49</t>
  </si>
  <si>
    <t>Display úhlopříčky 75 palců. Displej umožňuje hodinovou zátěž 16/7.
Minimální parametry: Rozlišení UHD. Svítivost displeje 400cd, kontrast 1400/1, doba odezvy 8ms, sledovací úhel 178 stupňů pro V i H.</t>
  </si>
  <si>
    <t>47                                    AV-005-46-49</t>
  </si>
  <si>
    <t>Nástěnný držák dotykového displeje fixní</t>
  </si>
  <si>
    <t>48                                        AV-005-46-49</t>
  </si>
  <si>
    <t>49                                         AV-005-46-49</t>
  </si>
  <si>
    <t>50                                    AV-005-50-54</t>
  </si>
  <si>
    <t>51                                      AV-005-50-54</t>
  </si>
  <si>
    <t>52                                     AV-005-50-54</t>
  </si>
  <si>
    <t>53                                      AV-005-50-54</t>
  </si>
  <si>
    <t>Zadně projekční tmavá folie potlačující hot spot projektoru. Folie je určená pro efektové projekce při parazitním světle.</t>
  </si>
  <si>
    <t>m2</t>
  </si>
  <si>
    <t>54                                      AV-005-50-54</t>
  </si>
  <si>
    <t>Kalené sklo tloušťky minimálně 8mm s rozměrem 1800 x1010 se zabroučenými hranami včetně podlahového držáku</t>
  </si>
  <si>
    <t>55                                      AV-005-50-57</t>
  </si>
  <si>
    <t>Instalační  projektor technologie 3xLCD se světelným zdrojem typu laser - led. Objektiv 1.09  až 1,77/1. Možnost mechanického lens shiftu V i H.  Možnost instalace 0-360 stupňů.
Minimální parametry: Svítivost 4200lm, nativní rozlišení 1920x1200, životnost lampy 20000hodin. Projektor je vybaven následujícími porty : HDMI, audio IN/OUT,1x LAN s podporou protokolu PJ link + 1x LAN s podporou HDBaseT.</t>
  </si>
  <si>
    <t>Stropní držák  projektoru  s naklápěním ve třech osách  včetně naklápěcího zrcadla a krytu projektoru</t>
  </si>
  <si>
    <t>58                                      AV-005-58-62</t>
  </si>
  <si>
    <t>Grafika obrazová celoplošná, nepravidelný tvar, 5 ks různých tvarů a rozměrů</t>
  </si>
  <si>
    <t>Grafika obrazová celoplošná, nepravidelný tvar, 3 ks různých tvarů a rozměrů</t>
  </si>
  <si>
    <t>Grafika obrazová celoplošná, pravidelný tvar, 7 ks stejných rozměrů</t>
  </si>
  <si>
    <t>Grafika obrazová celoplošná oboustranná, nepravidelný tvar, 2 ks stejného tvaru a rozměrů</t>
  </si>
  <si>
    <t>59                                           AV-005-58-62</t>
  </si>
  <si>
    <t>60                                      AV-005-58-62</t>
  </si>
  <si>
    <t>Nástěnný držák projektoru s naklápěním ve třech osách včetně krytu projektoru</t>
  </si>
  <si>
    <t>61                                        AV-005-58-62</t>
  </si>
  <si>
    <t>62                                         AV-005-58-62</t>
  </si>
  <si>
    <t xml:space="preserve">Stropní držák  ultrashort projektoru  s naklápěním ve třech osách </t>
  </si>
  <si>
    <t>LAN SWITCH 5port 10/100/1000Mbps</t>
  </si>
  <si>
    <t>Drobný instalační materiál včetně potřebných propojovacích kabelů a USB pamětí a paměťových kater</t>
  </si>
  <si>
    <t>71                                     AV-102-71-72</t>
  </si>
  <si>
    <t>PRVKY EXPOZIČNÍ GRAFIKY</t>
  </si>
  <si>
    <t>Dotykový LCD monitor s multidotykovou plochou s kapaciitním snímáním dotykové plochy. Velikost dotykové plochy 55 palců. Poměr stran obrazu  16:9. Dotyková plocha vybavena tvrzeným krycím sklem. Panel musí být určen pro veřejné prostory s provozem 24/7.
Minimální parametry: Dotyková plocha má rozlišení 1920 x 1080 pixelů, která současně vyhodnotí dotyk až 10 prstů. Svítivost 400cd, doba odezvy 6,5ms, kontrast 4000:1, pozorovací úhel V i H= 178stupňů. Signálové konektory: USB, DP, HDMI.</t>
  </si>
  <si>
    <t>72                                       AV-102-71-72</t>
  </si>
  <si>
    <t>Držák dotykového displeje</t>
  </si>
  <si>
    <t>75                                     AV-107-75-76</t>
  </si>
  <si>
    <t>76                                      AV-107-75-76</t>
  </si>
  <si>
    <t>77                                     AV-107-77-78</t>
  </si>
  <si>
    <t>78                                   AV-107-77-78</t>
  </si>
  <si>
    <t>82                                     AV-202-82-86</t>
  </si>
  <si>
    <t>83                                     AV-202-82-86</t>
  </si>
  <si>
    <t>84                                     AV-202-82-86</t>
  </si>
  <si>
    <t>85                                      AV-202-82-86</t>
  </si>
  <si>
    <t>86                                             AV-202-82-86</t>
  </si>
  <si>
    <t>88                                      AV-206-88-92</t>
  </si>
  <si>
    <t>LCD monitor pro vestavbu typu open frame s úhlopříčkou 17 palců. Poměr stran obrazu 5:4, doba odezvy max. 5ms. Panel musí být určen pro veřejné prostory s provozem 24/7.
Minimální parametry:  svítivost 250 nits, kontrast 1000:1, rozlišení min. 1280 x 1024, pozorovací úhel V- 160 stupňů, H= 170 stupňů Signálové konektory: DP, VGA, HDMI.</t>
  </si>
  <si>
    <t>89                                      AV-206-88-92</t>
  </si>
  <si>
    <t>Napájecí zdroj vestavného LCD monitoru</t>
  </si>
  <si>
    <t>90                                        AV-206-88-92</t>
  </si>
  <si>
    <t>91                                     AV-206-88-92</t>
  </si>
  <si>
    <t>92                                    AV-206-88-92</t>
  </si>
  <si>
    <t>94                                          AV-206-93-96</t>
  </si>
  <si>
    <t>103                                   AV-207-103-108</t>
  </si>
  <si>
    <t xml:space="preserve">Mini DLP projektor s lampou technologie LED a nativním poměrem stran 16/10. Projektor má vestavěný USB player a je konstruován pro provoz 24/7.
Minimálí parametry: Rozlišení projektoru 1280x800. Svítivost 1000 lm, projekční poměr 0,8/1, kontrast 20000/1.
Velikost projektoru cca 112x123x57mm - pro odchylky nutné zaměření na místě, budou zabudovány! </t>
  </si>
  <si>
    <t>104                                   AV-207-103-108</t>
  </si>
  <si>
    <t>105                                   AV-207-103-108</t>
  </si>
  <si>
    <t>106                                     AV-207-103-108</t>
  </si>
  <si>
    <t>Miniaturní nástěnné reprosoustavy určené pro pevné instalace. Základní minimální parametry reprosoustav: výkon 25W, citlivost 87dB, Impedance 8 Ohm, kmitočtový rozsah 150 až 20kHz. Reprosoustavy jsou dodávány s nástěnným držákem.</t>
  </si>
  <si>
    <t>107                                    AV-207-103-108</t>
  </si>
  <si>
    <t>Instalační stereo zesilovač s výkonem min. 2x20W do 4Ohm. Zesilovač má vestavěný MP3 player pro přehrávání z SD karet. Zesilovač je vybavený ochranami proti přetížení, přehřátí a síťovému přepětí. Ostatní minimální parametry zesilovače: S/N-85dB, THD na 1kHz -0,05%,kmitočtový rozsah 50Hz – 18kHz. Zesilovač pracuje v D třídě s minimálními nároky na chlazení.</t>
  </si>
  <si>
    <t>108                                     AV-207-103-108</t>
  </si>
  <si>
    <t>109                                      AV-207-109-111</t>
  </si>
  <si>
    <t>110                                   AV-207-109-111</t>
  </si>
  <si>
    <t>Nástěnný  držák projektoru  s naklápěním ve třech osách  včetně krytu projektoru</t>
  </si>
  <si>
    <t>111                                   AV-207-109-111</t>
  </si>
  <si>
    <t>112                                  AV-207-112-114</t>
  </si>
  <si>
    <t>Instalační  projektor technologie DLP se světelným zdrojem typu laser. Možnost instalace 0-360 stupňů. Objektiv 1,21 až 1,59/1.
Minimální parametry: Nativní rozlišení 1920x1080, Svítivost 4200lm, životnost lampy 30000hodin. Projektor je vybaven následujícími porty : HDMI, audio IN/OUT, 1x LAN s podporou řízení pomocí LAN.</t>
  </si>
  <si>
    <t>113                                  AV-207-112-114</t>
  </si>
  <si>
    <t xml:space="preserve">Nástěnný  držák projektoru  s naklápěním ve třech osách  </t>
  </si>
  <si>
    <t>114                                      AV-207-112-114</t>
  </si>
  <si>
    <t>117                                   AV-306-117-121</t>
  </si>
  <si>
    <t>118                                    AV-306-117-121</t>
  </si>
  <si>
    <t>119                                   AV-306-117-121</t>
  </si>
  <si>
    <t>Stropní držák projektoru s naklápěním ve třech osách</t>
  </si>
  <si>
    <t>120                                                  AV-306-117-121</t>
  </si>
  <si>
    <t>121                                      AV-306-117-121</t>
  </si>
  <si>
    <t>126                                   AV-401-126-132</t>
  </si>
  <si>
    <t>127                                     AV-401-126-132</t>
  </si>
  <si>
    <t>Mini USB flash disk kapacity min. 128 GB. Rychlost čtení záznamu min. 300MB/s.</t>
  </si>
  <si>
    <t>128                                  AV-401-126-132</t>
  </si>
  <si>
    <t>129                                      AV-401-126-132</t>
  </si>
  <si>
    <t>130                                     AV-401-126-132</t>
  </si>
  <si>
    <t>Držák projektoru uzpůsobený pro přichycení k trámu</t>
  </si>
  <si>
    <t>131                                 AV-401-126-132</t>
  </si>
  <si>
    <t>Kabelový žlab drátěný  62 x 50mm</t>
  </si>
  <si>
    <t>m</t>
  </si>
  <si>
    <t>132                                   AV-401-126-132</t>
  </si>
  <si>
    <t>Převodník sběrnice RS232 na TCP/IP</t>
  </si>
  <si>
    <t>Switch na propojení Av prvků umístěný v datovém rozvaděči. Switch má velikost 48 portů s rychlostí 1Gbps. Switch je vybaven základní managementem s možností až 30W POE na port – do celkového POE připojení až 375W. Switch disponuje ochranou proti vzniklým smyčkám a posporou Ipv6.</t>
  </si>
  <si>
    <t>135                                 AV-501-135-136</t>
  </si>
  <si>
    <t>136                                   AV-501-135-136</t>
  </si>
  <si>
    <t>Grafika obrazová celoplošná, nepravidelný tvar, 2 ks různých tvarů a rozměrů,</t>
  </si>
  <si>
    <t>Grafika obrazová celoplošná, pravidelný tvar, 1 ks</t>
  </si>
  <si>
    <t>Dvoupásmové nástěnné reprosoustavy určené pro pevné instalace. Základní minimální parametry reprosoustav: výkon 12W RMS, citlivost 88dB/1W/1m, Impedance 8 Ohm, kmitočtový rozsah 150Hz až 20kHz. Reprosoustavy jsou dodávány s nástěnným držákem.
Maximální rozměry reproduktoru 90x90x110mm. Pro drobné odchylky je nutno zaměřit na místě!</t>
  </si>
  <si>
    <t>Prvky pro spínání napájení AV techniky a řízení světel pomocí sběrnic DALI</t>
  </si>
  <si>
    <t>Rozvaděč R1PP</t>
  </si>
  <si>
    <t>Veškeré náklady související s přípravou, výrobou, montáží a zprovozněním expozičních prvků, s výjimkou nákladů uvedených v části rozpočtu Ostatní náklady, musejí  být zahrnnuté v cenách položek.</t>
  </si>
  <si>
    <t>Jedn. cena v Kč bez DPH</t>
  </si>
  <si>
    <t xml:space="preserve">Kód prvku </t>
  </si>
  <si>
    <t>Popis prvku</t>
  </si>
  <si>
    <t>Č.pol.</t>
  </si>
  <si>
    <t>Jednotka pro spínání osmi kanálů 8x 16 A v provedení na DIN lištu do rozvaděče. Jednotka je vybavena IP rozhraním s řízením pomocí protokolu TCP/IP a web rozhraním .</t>
  </si>
  <si>
    <t>Velikost 9 DIN</t>
  </si>
  <si>
    <t>Jednotka pro řízení osvětlení se sběrnicí DALI  pomocí datové sítě s protokolem TCP/IP. Jednotka disponuje jedním  výstupem DALI sběrnice. Jednotka je vybavena web rozhraním .Jednotka je v provedení na DIN lištu.</t>
  </si>
  <si>
    <t>Velikost 2 DIN</t>
  </si>
  <si>
    <t>Napájecí modul DALI sběrnice v provedení na DIN lištu. Předpokládaný maximální odběr sběrnice 240mA.</t>
  </si>
  <si>
    <t>Velikost 1 DIN</t>
  </si>
  <si>
    <t>Průmyslový switch 10/100 bez managementu. Switch má min. 8 portů v provedení na DIN lištu</t>
  </si>
  <si>
    <t>Průmyslový napájecí zdroj pro pro switch a spínací jednotku v provedení na DIN lištu 24V/45W . Zdroj je vybaven ochranami proti přetížení i přepětí</t>
  </si>
  <si>
    <t>Velikost 5 DIN</t>
  </si>
  <si>
    <t>Jistič 6A/B  - 10kA</t>
  </si>
  <si>
    <t>Rozvaděč R1NP</t>
  </si>
  <si>
    <t>Rozvaděč R2NP</t>
  </si>
  <si>
    <t>Jednotka pro řízení dvou  sběrnicí DALI  pomocí datové sítě s protokolem TCP/IP. Jednotka disponuje dvěma výstupy DALI sběrnice. Jednotka je vybavena web rozhraním .Jednotka je v provedení na DIN lištu.</t>
  </si>
  <si>
    <t>Rozvaděč R3NP</t>
  </si>
  <si>
    <t>Průmyslový switch 10/100 bez managementu. Switch má min. 5 portů v provedení na DIN lištu</t>
  </si>
  <si>
    <t>Rozvaděč R4NP / pro 4 a 5 patro /</t>
  </si>
  <si>
    <t>Společné pro silové rozvaděče</t>
  </si>
  <si>
    <t>Programování světel na jednotlivých DALI sběrnicích</t>
  </si>
  <si>
    <t>Programování a otestování spínacích jednotek</t>
  </si>
  <si>
    <t>Instalace  jednotek pro spínání napájení , řízení AV techniky a světel do silových rozvaděčů</t>
  </si>
  <si>
    <t>Revize AV části jednotlivých silových rozvaděčů</t>
  </si>
  <si>
    <t>Společné</t>
  </si>
  <si>
    <t>Kontrola a připojení datové sítě instalace</t>
  </si>
  <si>
    <t>Programování celého AV systému domu včetně řízení osvětlení</t>
  </si>
  <si>
    <t/>
  </si>
  <si>
    <t xml:space="preserve"> </t>
  </si>
  <si>
    <t>Zadavatel:</t>
  </si>
  <si>
    <t>Uchazeč:</t>
  </si>
  <si>
    <t>Akce:</t>
  </si>
  <si>
    <t>Místo realizace:</t>
  </si>
  <si>
    <t>Sankturinovský dům, Palackého nám. 377, Vnitřní Město, 284 01 Kutná Hora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</si>
  <si>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</si>
  <si>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</si>
  <si>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</si>
  <si>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</si>
  <si>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</si>
  <si>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</si>
  <si>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</si>
  <si>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nulová</t>
  </si>
  <si>
    <t>G-Popisky</t>
  </si>
  <si>
    <t>Popis (specifikace) prvku</t>
  </si>
  <si>
    <t>Č. pol.</t>
  </si>
  <si>
    <t>Cena s DPH</t>
  </si>
  <si>
    <t>Díl:</t>
  </si>
  <si>
    <t>CELKEM:</t>
  </si>
  <si>
    <t>Město Kutná Hora, Havlíčkovo náměstí 552/1, 284 01 Kutná Hora, IČ: 00236195</t>
  </si>
  <si>
    <t>Název:</t>
  </si>
  <si>
    <t>Sídlo:</t>
  </si>
  <si>
    <t>IČ:</t>
  </si>
  <si>
    <t>Ovládací klávesnice expozice tvořená na dotykovém displeji s přednastavenými ovládacími ikonami.
Minimální parametry: Úhlopříčka displeje je 4,3 palce a rozlišení 480 x 272 pixelů. Klávesníce je vybavena IP rozhraním s POE napájením. Velikost vnitřní RAM klávesnice je 8MB. Na displeji je přednastaveno k použití min 16 různých ovládacích ikon, které můžou být různě kombinovány ve čtyřech ovládacích obrazovkách.</t>
  </si>
  <si>
    <t>Instalační projektor technologie DLP se světelným zdrojem typu laser. Možnost instalace 0-360 stupňů. Objektiv0,5/1
Minimální parametry: Nativní rozlišení 1920x1080. Svítivost 4200lm, životnost lampy 30000 hodin. Projektork je vybaven následujícími porty : HDMI, audio IN/OUT, 1x LAN. Dodávka včetně modulu pro přechod RS232/IP.</t>
  </si>
  <si>
    <t>56                                        AV-005-50-57</t>
  </si>
  <si>
    <t>57                                         AV-005-50-57</t>
  </si>
  <si>
    <t>Dotykový LCD monitor s multidotykovou plochou s kapacitním snímáním dotykové plochy. Možnost přehrávání zvuku. Velikost dotykové plochy 55 palců. Poměr stran obrazu  16:9. Dotyková plocha vybavena tvrzeným krycím sklem. Panel musí být určen pro veřejné prostory s provozem 24/7.
Minimální parametry: Dotyková plocha má rozlišení 1920 x 1080 pixelů, která současně vyhodnotí dotyk až 10 prstů. Svítivost 400cd, doba odezvy 6,5ms, kontrast 4000:1, pozorovací úhel V i H= 178stupňů. Signálové konektory: USB, DP, HDMI.</t>
  </si>
  <si>
    <t>80                                   AV-107-77-80</t>
  </si>
  <si>
    <t>95                                          AV-206-94-96</t>
  </si>
  <si>
    <t>96                                      AV-206-94-96</t>
  </si>
  <si>
    <t>Držák projektoru s naklápěním ve třech osách  + odrazné zrcadlo s držákem proti dveřím kamen</t>
  </si>
  <si>
    <t>122                                  AV-306-122-124</t>
  </si>
  <si>
    <t>123                                    AV-306-122-124</t>
  </si>
  <si>
    <t>Dotykový LCD monitor s vestavěnými repro a s multidotykovou plochou s kapacitním snímáním dotykové plochy. Dotyková plocha je vybavena tvrzeným krycím sklem. Dotyková plocha má rozlišení min. 1280 x 800 pixelů, která současně vyhodnotí dotyk až 10 prstů. Velikost dotykové plochy 10 palců. Poměr stran obrazu 16:10, doba odezvy max. 25 ms. Panel musí být určen pro veřejné prostory s provozem 24/7. Dodávka včetně napájecího zdroje.
Minimální parametry: kontrast 800:1, pozorovací úhel V i H= 178stupňů. Signálové konektory: USB, DP, HDMI.</t>
  </si>
  <si>
    <t>Dotykový LCD monitor s vestavěnými repro a s multidotykovou plochou s kapaciitním snímáním dotykové plochy. Velikost dotykové plochy 55 palců. Poměr stran obrazu  16:9. Dotyková plocha vybavena tvrzeným krycím sklem. Panel musí být určen pro veřejné prostory s provozem 24/7.
Minimální parametry: Dotyková plocha má rozlišení 1920 x 1080 pixelů, která současně vyhodnotí dotyk až 10 prstů. Svítivost 400cd, doba odezvy 6,5ms, kontrast 4000:1, pozorovací úhel V i H= 178stupňů. Signálové konektory: USB, DP, HDMI.</t>
  </si>
  <si>
    <t xml:space="preserve">Dotykový LCD monitor s vestavěnými repro a s multidotykovou plochou s kapacitním snímáním dotyku o velikosti 42 palců. Dotyková plocha opatřena krycím tvrzeným sklem. Panel musí být určen pro veřejné prostory s provozem 24/7.
Minimální parametry: Poměr stran obrazu 16:9, 450cd/m2, 8ms, kontrast 4000:1, rozlišení 1920x1080, pozorovací úhel V i H= 178stupňů. Signálové konektory: USB, HDMI. </t>
  </si>
  <si>
    <t>Dotykový LCD monitor s vestavěnými repro a multidotykovou plochou s kapacitním snímáním dotykové plochy. Velikost dotykové plochy 32 palců. Dotyková plocha vybavena tvrzeným krycím sklem. Panel musí být určen pro veřejné prostory s provozem 24/7.
Minimální parametry: Dotyková plocha má rozlišení 1920 x 1080 pixelů a současně která současně vyhodnotí dotyk až 10 prstů. Poměr stran obrazu 16:9, svítivost 430cd, doba odezvy 8 ms, kontrast 3000:1, pozorovací úhel V i H= 178stupňů. Signálové konektory: USB, DP, HDMI.</t>
  </si>
  <si>
    <t>93a                                           AV-206-93-96</t>
  </si>
  <si>
    <t>93b                                           AV-206-93-96</t>
  </si>
  <si>
    <t>93c                                           AV-206-93-96</t>
  </si>
  <si>
    <t xml:space="preserve">Nástěnný držák projektoru umožňující svislou montáž na stěnu s možností naklápění ve dvou osách. Držák je opatřený optickým zrcadlem s možností posuvu a naklápění pro přesné ustavení polohy obrazu na protější stěně. </t>
  </si>
  <si>
    <t>SOUČET</t>
  </si>
  <si>
    <t>Dotykový LCD monitor s multidotykovou plochou s kapaciitním snímáním dotykové plochy. Velikost dotykové plochy 55 palců. Poměr stran obrazu 16:9. Dotyková plocha vybavena tvrzeným krycím sklem. Panel musí být určen pro veřejné prostory s provozem 24/7.
Minimální parametry: Dotyková plocha má rozlišení 1920 x 1080 pixelů, která současně vyhodnotí dotyk až 10 prstů. Svítivost 400cd, doba odezvy 6,5ms, kontrast 4000:1, pozorovací úhel V i H= 178stupňů. Signálové konektory: USB, DP, HDMI.</t>
  </si>
  <si>
    <t>Instalační  projektor technologie DLP se světelným zdrojem typu laser. Objektiv 1,94 až 2,16/1 (pro odchylky je nutno zaměřit na místě). Projektor je určen pro provoz 24/7.
Minimální parametry: Svítivost 3500lm, nativní rozlišení 1024x768, životnost lampy 30000hodin. Možnost instalace 0-360 stupňů.  Projektor je vybaven následujícími porty: 2xHDMI, audio IN/OUT.</t>
  </si>
  <si>
    <r>
      <t xml:space="preserve">Kompaktní digital signage player s USB portem pro řízení dotykové plochy. Uložiště nastavovacích dat i přehrávaných video sekvencí je SD/mikro SD karta. Přehrávač určen pro provoz 24/7. Součástí SW pro správu obsahu. Model s připojením LAN a aktualizací obsahu přes počítačovou síť. </t>
    </r>
    <r>
      <rPr>
        <b/>
        <sz val="9"/>
        <rFont val="Calibri"/>
        <family val="2"/>
        <charset val="238"/>
      </rPr>
      <t>Součástí přehrávače/dodávky je odpovídající datová karta</t>
    </r>
    <r>
      <rPr>
        <sz val="9"/>
        <rFont val="Calibri"/>
        <family val="2"/>
        <charset val="238"/>
      </rPr>
      <t xml:space="preserve"> pro obsah, velikosti min. 16GB. Modul je rozšířen o
výstup HDMI, 3,5mm audio, LAN, GPIO, USB. Podporované video pro přehrávání v min. rozlišení 1920x1080@60Hz.</t>
    </r>
  </si>
  <si>
    <r>
      <t xml:space="preserve">Instalační stereo zesilovač s výkonem min. 2x20W do 4Ohm. Zesilovač je vybavený ochranami proti přetížení, přehřátí a síťovému přepětí. Ostatní minimální parametry zesilovače: S/N-85dB, THD na 1kHz -0,05%,kmitočtový rozsah 50Hz – 18kHz. Zesilovač pracuje v D třídě s minimálními nároky na chlazení. Vstupy do zesilovače ze </t>
    </r>
    <r>
      <rPr>
        <u/>
        <sz val="9"/>
        <rFont val="Calibri"/>
        <family val="2"/>
        <charset val="238"/>
      </rPr>
      <t>dvou zdrojů</t>
    </r>
    <r>
      <rPr>
        <sz val="9"/>
        <rFont val="Calibri"/>
        <family val="2"/>
        <charset val="238"/>
      </rPr>
      <t xml:space="preserve"> (síťový fullHD player AV-003-30-34; AV-003-30-35).</t>
    </r>
  </si>
  <si>
    <r>
      <t xml:space="preserve">Instalační stereo zesilovač s výkonem min. 2x20W do 4Ohm. Zesilovač je vybavený ochranami proti přetížení, přehřátí a síťovému přepětí. Ostatní minimální parametry zesilovače: S/N-85dB, THD na 1kHz -0,05%,kmitočtový rozsah 50Hz – 18kHz. Zesilovač pracuje v D třídě s minimálními nároky na chlazení. Vstupy do zesilovače ze </t>
    </r>
    <r>
      <rPr>
        <u/>
        <sz val="9"/>
        <rFont val="Calibri"/>
        <family val="2"/>
        <charset val="238"/>
      </rPr>
      <t>dvou</t>
    </r>
    <r>
      <rPr>
        <sz val="9"/>
        <rFont val="Calibri"/>
        <family val="2"/>
        <charset val="238"/>
      </rPr>
      <t xml:space="preserve"> zdrojů (síťový fullHD player AV-005-58-62; AV-005-63-66).</t>
    </r>
  </si>
  <si>
    <t>Svícení schodů přes zrcadlo</t>
  </si>
  <si>
    <t>Svícení kruhů na stěnu</t>
  </si>
  <si>
    <t>Dotykový panel na stěně</t>
  </si>
  <si>
    <r>
      <t xml:space="preserve">Kniha na podstavci
</t>
    </r>
    <r>
      <rPr>
        <i/>
        <sz val="9"/>
        <rFont val="Calibri"/>
        <family val="2"/>
        <charset val="238"/>
      </rPr>
      <t>Pozn.: kabeláž musí vést podstavcem - skrytě</t>
    </r>
  </si>
  <si>
    <t>Dvířka s pávem</t>
  </si>
  <si>
    <t>Náplň zvuky v laboratoři</t>
  </si>
  <si>
    <t>Svícení kouře nad dvířky</t>
  </si>
  <si>
    <t>Projekce v athanoru</t>
  </si>
  <si>
    <t>Reproduktory v athanoru</t>
  </si>
  <si>
    <t>Projekce klenby na stěnu</t>
  </si>
  <si>
    <t>Grafika obrazová s textem,pravidelný tvar, 1 ks</t>
  </si>
  <si>
    <t>Grafika obrazová s textem, pravidelný tvar, 2 ks stejných rozměrů</t>
  </si>
  <si>
    <t>Grafika obrazová s textem, pravidelný tvar, 1 ks</t>
  </si>
  <si>
    <t>Grafika obrazovás textem, pravidelný tvar, 1 ks</t>
  </si>
  <si>
    <t>Grafika obrazová s textem, pravidelný tvar, 3 ks různých rozměrů</t>
  </si>
  <si>
    <t>Duchovní alchymie. Strop</t>
  </si>
  <si>
    <t>Svítí do baněk</t>
  </si>
  <si>
    <t>Podkresový zvuk v trámoví.
Data/zvuk dodává prvek č. 126 (AV-401-126-132)</t>
  </si>
  <si>
    <t>Zvuky v poustevně</t>
  </si>
  <si>
    <t>Projekce na kolmou stěnu</t>
  </si>
  <si>
    <t>část - zvuk v laboratoři a současně světlo v laboratoři - zvuková stopa</t>
  </si>
  <si>
    <t>Projekce na strop: pod strop obláček černého kouře při otevření dvířek athanoru návštěvníkem</t>
  </si>
  <si>
    <t>Projekce na relief: světlo v laboratoři</t>
  </si>
  <si>
    <t>Realizace expozice v Sankturinovském domě v Kutné Hoře</t>
  </si>
  <si>
    <t>Svícení křídla na stěnu</t>
  </si>
  <si>
    <t>EXPOZIČNÍ PRVKY (MO)</t>
  </si>
  <si>
    <t>Expoziční prvky (MO) bez DPH</t>
  </si>
  <si>
    <t>AUDIO-VIZUÁLNÍ TECHNOLOGIE (AV)</t>
  </si>
  <si>
    <t>Audio-vizuální technologie (AV) bez DPH</t>
  </si>
  <si>
    <t>MO-501-17-1</t>
  </si>
  <si>
    <t>MO-501-17-2</t>
  </si>
  <si>
    <t>G-001-1-1</t>
  </si>
  <si>
    <t>G-001-1-2</t>
  </si>
  <si>
    <t>G-001-1-3</t>
  </si>
  <si>
    <t>kpl</t>
  </si>
  <si>
    <t>G-002-2-6</t>
  </si>
  <si>
    <t>G-002-2-7</t>
  </si>
  <si>
    <t>G-002-2-9</t>
  </si>
  <si>
    <t>G-003-3-9</t>
  </si>
  <si>
    <t>G-005-5-3</t>
  </si>
  <si>
    <t>G-005-5-4</t>
  </si>
  <si>
    <t>G-005-5-5</t>
  </si>
  <si>
    <t>G-005-5-6</t>
  </si>
  <si>
    <t>G-206-9-4</t>
  </si>
  <si>
    <t>G-206-9-8</t>
  </si>
  <si>
    <t>G-207-10-3</t>
  </si>
  <si>
    <t>G-207-10-4</t>
  </si>
  <si>
    <t>G-306-12-4</t>
  </si>
  <si>
    <t>G-306-12-7</t>
  </si>
  <si>
    <t>G-501-17-1</t>
  </si>
  <si>
    <t>G-401-15-10</t>
  </si>
  <si>
    <t>G-107-19-1</t>
  </si>
  <si>
    <t>Vitrínová stěna</t>
  </si>
  <si>
    <t>Vitrínka s osvětlením</t>
  </si>
  <si>
    <t>Vitrína pultová,pasivní klimatizace</t>
  </si>
  <si>
    <t xml:space="preserve">Textilní plocha s potiskem v rámu </t>
  </si>
  <si>
    <t>MO-003-3-2</t>
  </si>
  <si>
    <t>Parapet</t>
  </si>
  <si>
    <t>1PP – Místnost 001 Vstup do expozice (1)</t>
  </si>
  <si>
    <t>1PP – Místnost 002  Prubířská dílna, šmelcovací pece (2)</t>
  </si>
  <si>
    <t>1PP – Místnost 003  Třídění stříbrné rudy (3)</t>
  </si>
  <si>
    <t>1PP – Místnost 005   Divadélka  (5)</t>
  </si>
  <si>
    <t>2NP – Místnost 206  Předsálí laboratoře (9)</t>
  </si>
  <si>
    <t>2NP – Místnost 207  Laboratoř (10)</t>
  </si>
  <si>
    <t>3NP – Místnost 306  Předsálí oratoře (12)</t>
  </si>
  <si>
    <t xml:space="preserve">5NP – Místnost 501  Poustevna  (17)  </t>
  </si>
  <si>
    <t>4NP – Místnost 401 Podkrovní prostor (15)</t>
  </si>
  <si>
    <t xml:space="preserve">1NP – Místnost 107 Historie Sankturinovského paláce  (19)  </t>
  </si>
  <si>
    <t>2NP – Místnost 202  Expozice F. Jeneweina (18)</t>
  </si>
  <si>
    <t>Potisk textilní plochy</t>
  </si>
  <si>
    <t>Popisky</t>
  </si>
  <si>
    <t xml:space="preserve">Grafika obrazová celoplošná, pravidelný tvar, 1 ks </t>
  </si>
  <si>
    <t>Cena celkem v Kč bez DPH</t>
  </si>
  <si>
    <t>Jednotková cena v Kč bez DPH</t>
  </si>
  <si>
    <t>Množství celkem</t>
  </si>
  <si>
    <t>MJ</t>
  </si>
  <si>
    <r>
      <t>m</t>
    </r>
    <r>
      <rPr>
        <vertAlign val="superscript"/>
        <sz val="10"/>
        <rFont val="Calibri"/>
        <family val="2"/>
        <charset val="238"/>
      </rPr>
      <t>2</t>
    </r>
  </si>
  <si>
    <t xml:space="preserve">1PP – Místnost 005   Divadélka  (5) </t>
  </si>
  <si>
    <t xml:space="preserve">1NP – Místnost 102: Mázhaus       </t>
  </si>
  <si>
    <t xml:space="preserve">5NP – Místnost 501  Poustevna  (17)    </t>
  </si>
  <si>
    <t>sk</t>
  </si>
  <si>
    <t>ks</t>
  </si>
  <si>
    <t>Kulisa silueta malá</t>
  </si>
  <si>
    <t>Projekční komora</t>
  </si>
  <si>
    <t>Grafický panel</t>
  </si>
  <si>
    <t>Kulisa silueta velká</t>
  </si>
  <si>
    <t>Garnyž</t>
  </si>
  <si>
    <t>Závěs</t>
  </si>
  <si>
    <t>Projekční komora s dvířky</t>
  </si>
  <si>
    <t>Kamna athanor</t>
  </si>
  <si>
    <t>Praxinoskop</t>
  </si>
  <si>
    <t>Podium</t>
  </si>
  <si>
    <t>Čtecí pult</t>
  </si>
  <si>
    <t>MO-001-1-1</t>
  </si>
  <si>
    <t>MO-001-1-2</t>
  </si>
  <si>
    <t>MO-001-1-3</t>
  </si>
  <si>
    <t>MO-001-1-5</t>
  </si>
  <si>
    <t>Zábradelní lano</t>
  </si>
  <si>
    <t>Vitrína</t>
  </si>
  <si>
    <t>Zábradelní lano se stojánky</t>
  </si>
  <si>
    <t>MO-002-2-1</t>
  </si>
  <si>
    <t>MO-002-2-2</t>
  </si>
  <si>
    <t>MO-002-2-6</t>
  </si>
  <si>
    <t>MO-002-2-7</t>
  </si>
  <si>
    <t>MO-002-2-8</t>
  </si>
  <si>
    <t>MO-002-2-9</t>
  </si>
  <si>
    <t>MO-003-3-1</t>
  </si>
  <si>
    <t>MO-003-3-3</t>
  </si>
  <si>
    <t>MO-003-3-9</t>
  </si>
  <si>
    <t>MO-005-5-1</t>
  </si>
  <si>
    <t>MO-005-5-2</t>
  </si>
  <si>
    <t>MO-005-5-3</t>
  </si>
  <si>
    <t>MO-005-5-4</t>
  </si>
  <si>
    <t>MO-005-5-5</t>
  </si>
  <si>
    <t>MO-005-5-6</t>
  </si>
  <si>
    <t>MO-206-9-2</t>
  </si>
  <si>
    <t>MO-206-9-3</t>
  </si>
  <si>
    <t>MO-206-9-4</t>
  </si>
  <si>
    <t>MO-207-10-1</t>
  </si>
  <si>
    <t>MO-207-10-2</t>
  </si>
  <si>
    <t>MO-207-10-3</t>
  </si>
  <si>
    <t>MO-207-10-4</t>
  </si>
  <si>
    <t>MO-207-10-7</t>
  </si>
  <si>
    <t>Grafická tabule</t>
  </si>
  <si>
    <t>Kryt otvoru</t>
  </si>
  <si>
    <t>MO-306-12-4</t>
  </si>
  <si>
    <t>MO-401-15-3</t>
  </si>
  <si>
    <t>MO-401-15-4</t>
  </si>
  <si>
    <t>MO-401-15-10</t>
  </si>
  <si>
    <t>MO-107-19-1</t>
  </si>
  <si>
    <t>MO-107-19-2</t>
  </si>
  <si>
    <t>MO-202-18-1</t>
  </si>
  <si>
    <t>MO-202-18-3</t>
  </si>
  <si>
    <t>MO-005-5-7</t>
  </si>
  <si>
    <t>Obraz</t>
  </si>
  <si>
    <t>Zaslepení výklenku</t>
  </si>
  <si>
    <t>MO-206-9-9</t>
  </si>
  <si>
    <t>MO-401-15-11</t>
  </si>
  <si>
    <t>poznámka</t>
  </si>
  <si>
    <t>Kniha listovací s pultíkem</t>
  </si>
  <si>
    <t>MO-206-9-8</t>
  </si>
  <si>
    <t>MO-306-12-7</t>
  </si>
  <si>
    <t>Řídící systém – základní jednotky</t>
  </si>
  <si>
    <t>Kontroler pro řízení technologií v provedení na DIN lištu s jedním výstupem pro DALI sběrnici. Jednotka je vybavena IP rozhranním a umožňuje řízení ostatních zařízení pomocí protokolu TCP/IP. Minimální požadavky: Paměť 256 MB. Ostatní porty jsou 1x RS232/485, 3x univerzální programovatelný port.</t>
  </si>
  <si>
    <t>Aplikace pro využití výpočetní techniky třetích stran na ovládání AV techniky a osvětlení expozice</t>
  </si>
  <si>
    <t>Drobný instalační materiál včetně potřebných propojovacích kabelů</t>
  </si>
  <si>
    <t>AV technologie pro jednotlivá zastavení</t>
  </si>
  <si>
    <t>5                                         AV-002-5-8</t>
  </si>
  <si>
    <t xml:space="preserve">Mini DLP projektor s lampou technologie LED a nativním poměrem stran 16/10. Projektor má vestavěný USB player a je konstruován pro provoz 24/7.
Minimální parametry: Rozlišení projektoru 1280x800. Svítivost 1000 lm, projekční poměr 0,8/1, kontrast 20000/1.
Velikost projektoru cca 112x123x57mm - pro odchylky nutné zaměření na místě, budou zabudovány! </t>
  </si>
  <si>
    <t>6                                AV-002-5-8</t>
  </si>
  <si>
    <t>Nástěnný držák projektoru s naklápěním ve třech osách.</t>
  </si>
  <si>
    <t>7                                         AV-002-5-8</t>
  </si>
  <si>
    <t>Aktivní úzcesměrová reprosoustava se směrovostí -10dB pro max. 12 stupňů (tolerance +/- 20%), min. SPL 80dB/2m/1kHz, min. výkon 20W, min. kmitočtový rozsah 300Hz až 18kHz.</t>
  </si>
  <si>
    <t>8                              AV-002-5-8</t>
  </si>
  <si>
    <t>Stropní držák úzcesměrových reproduktorů.</t>
  </si>
  <si>
    <t>9                              AV-002-9-13</t>
  </si>
</sst>
</file>

<file path=xl/styles.xml><?xml version="1.0" encoding="utf-8"?>
<styleSheet xmlns="http://schemas.openxmlformats.org/spreadsheetml/2006/main">
  <numFmts count="6">
    <numFmt numFmtId="164" formatCode="#,##0.00\ [$Kč-405];[Red]\-#,##0.00\ [$Kč-405]"/>
    <numFmt numFmtId="165" formatCode="#,##0.0\ [$Kč-405];[Red]\-#,##0.0\ [$Kč-405]"/>
    <numFmt numFmtId="168" formatCode="#,##0.00\ &quot;Kč&quot;"/>
    <numFmt numFmtId="169" formatCode="#,##0.00,&quot;Kč &quot;;\-#,##0.00,&quot;Kč &quot;;\-#&quot; Kč &quot;;@\ "/>
    <numFmt numFmtId="170" formatCode="#,##0.00%"/>
    <numFmt numFmtId="172" formatCode="#,##0.0"/>
  </numFmts>
  <fonts count="35"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55"/>
      <name val="Calibri"/>
      <family val="2"/>
      <charset val="238"/>
    </font>
    <font>
      <sz val="10"/>
      <color indexed="55"/>
      <name val="Calibri"/>
      <family val="2"/>
      <charset val="238"/>
    </font>
    <font>
      <b/>
      <sz val="10"/>
      <name val="Calibri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name val="Replica Pro"/>
      <charset val="238"/>
    </font>
    <font>
      <sz val="9"/>
      <name val="Arial"/>
      <family val="2"/>
      <charset val="238"/>
    </font>
    <font>
      <sz val="10"/>
      <name val="Calibri"/>
      <family val="2"/>
    </font>
    <font>
      <b/>
      <sz val="10"/>
      <name val="Calibri"/>
      <family val="2"/>
    </font>
    <font>
      <b/>
      <sz val="10"/>
      <color indexed="55"/>
      <name val="Calibri"/>
      <family val="2"/>
    </font>
    <font>
      <sz val="10"/>
      <color indexed="55"/>
      <name val="Calibri"/>
      <family val="2"/>
    </font>
    <font>
      <b/>
      <sz val="12"/>
      <name val="Calibri"/>
      <family val="2"/>
    </font>
    <font>
      <b/>
      <sz val="11"/>
      <color indexed="55"/>
      <name val="Calibri"/>
      <family val="2"/>
      <charset val="238"/>
    </font>
    <font>
      <sz val="12"/>
      <color indexed="55"/>
      <name val="Calibri"/>
      <family val="2"/>
      <charset val="238"/>
    </font>
    <font>
      <i/>
      <sz val="11"/>
      <color indexed="55"/>
      <name val="Calibri"/>
      <family val="2"/>
      <charset val="238"/>
    </font>
    <font>
      <sz val="11"/>
      <color indexed="8"/>
      <name val="Arial"/>
      <family val="2"/>
      <charset val="238"/>
    </font>
    <font>
      <b/>
      <i/>
      <sz val="16"/>
      <color indexed="8"/>
      <name val="Arial"/>
      <family val="2"/>
      <charset val="238"/>
    </font>
    <font>
      <b/>
      <i/>
      <u/>
      <sz val="11"/>
      <color indexed="8"/>
      <name val="Arial"/>
      <family val="2"/>
      <charset val="238"/>
    </font>
    <font>
      <u/>
      <sz val="9"/>
      <name val="Calibri"/>
      <family val="2"/>
      <charset val="238"/>
    </font>
    <font>
      <i/>
      <sz val="9"/>
      <name val="Calibri"/>
      <family val="2"/>
      <charset val="238"/>
    </font>
    <font>
      <b/>
      <sz val="12"/>
      <color indexed="55"/>
      <name val="Calibri"/>
      <family val="2"/>
      <charset val="238"/>
    </font>
    <font>
      <b/>
      <sz val="11"/>
      <name val="Calibri"/>
      <family val="2"/>
      <charset val="238"/>
    </font>
    <font>
      <vertAlign val="superscript"/>
      <sz val="10"/>
      <name val="Calibri"/>
      <family val="2"/>
      <charset val="238"/>
    </font>
    <font>
      <i/>
      <sz val="10"/>
      <name val="Calibri"/>
      <family val="2"/>
      <charset val="238"/>
    </font>
    <font>
      <b/>
      <sz val="9"/>
      <color indexed="55"/>
      <name val="Calibri"/>
      <family val="2"/>
    </font>
    <font>
      <b/>
      <sz val="9"/>
      <name val="Calibri"/>
      <family val="2"/>
    </font>
    <font>
      <sz val="12"/>
      <color indexed="55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51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3" fillId="0" borderId="0"/>
    <xf numFmtId="0" fontId="25" fillId="0" borderId="0"/>
    <xf numFmtId="164" fontId="25" fillId="0" borderId="0"/>
  </cellStyleXfs>
  <cellXfs count="247">
    <xf numFmtId="0" fontId="0" fillId="0" borderId="0" xfId="0"/>
    <xf numFmtId="0" fontId="0" fillId="0" borderId="0" xfId="0" applyFill="1"/>
    <xf numFmtId="0" fontId="0" fillId="0" borderId="0" xfId="0" applyFont="1" applyFill="1"/>
    <xf numFmtId="0" fontId="3" fillId="0" borderId="0" xfId="1"/>
    <xf numFmtId="0" fontId="21" fillId="0" borderId="0" xfId="0" applyFont="1" applyFill="1"/>
    <xf numFmtId="0" fontId="1" fillId="0" borderId="0" xfId="0" applyFont="1"/>
    <xf numFmtId="0" fontId="0" fillId="0" borderId="0" xfId="0" applyFont="1"/>
    <xf numFmtId="0" fontId="0" fillId="0" borderId="0" xfId="0" applyFont="1" applyBorder="1"/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4" fontId="9" fillId="0" borderId="0" xfId="0" applyNumberFormat="1" applyFont="1" applyBorder="1" applyAlignment="1">
      <alignment vertical="center"/>
    </xf>
    <xf numFmtId="170" fontId="9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168" fontId="2" fillId="2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1" xfId="0" applyBorder="1"/>
    <xf numFmtId="0" fontId="0" fillId="0" borderId="2" xfId="0" applyBorder="1"/>
    <xf numFmtId="0" fontId="0" fillId="0" borderId="0" xfId="0" applyFont="1" applyFill="1" applyBorder="1" applyAlignment="1"/>
    <xf numFmtId="0" fontId="12" fillId="0" borderId="0" xfId="1" applyFont="1"/>
    <xf numFmtId="0" fontId="11" fillId="0" borderId="3" xfId="1" applyFont="1" applyBorder="1" applyAlignment="1">
      <alignment horizontal="center"/>
    </xf>
    <xf numFmtId="0" fontId="10" fillId="0" borderId="3" xfId="1" applyFont="1" applyBorder="1"/>
    <xf numFmtId="0" fontId="10" fillId="0" borderId="3" xfId="1" applyFont="1" applyBorder="1" applyAlignment="1">
      <alignment horizontal="right"/>
    </xf>
    <xf numFmtId="0" fontId="11" fillId="2" borderId="4" xfId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/>
    </xf>
    <xf numFmtId="0" fontId="11" fillId="0" borderId="3" xfId="1" applyFont="1" applyBorder="1" applyAlignment="1">
      <alignment horizontal="right" vertical="center"/>
    </xf>
    <xf numFmtId="0" fontId="10" fillId="0" borderId="3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164" fontId="10" fillId="3" borderId="3" xfId="1" applyNumberFormat="1" applyFont="1" applyFill="1" applyBorder="1" applyAlignment="1" applyProtection="1">
      <alignment horizontal="right" vertical="center"/>
      <protection locked="0"/>
    </xf>
    <xf numFmtId="164" fontId="10" fillId="0" borderId="3" xfId="1" applyNumberFormat="1" applyFont="1" applyBorder="1" applyAlignment="1">
      <alignment horizontal="right" vertical="center"/>
    </xf>
    <xf numFmtId="0" fontId="11" fillId="2" borderId="3" xfId="1" applyFont="1" applyFill="1" applyBorder="1" applyAlignment="1">
      <alignment horizontal="center" vertical="center" wrapText="1"/>
    </xf>
    <xf numFmtId="169" fontId="10" fillId="0" borderId="3" xfId="1" applyNumberFormat="1" applyFont="1" applyBorder="1" applyAlignment="1">
      <alignment vertical="center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wrapText="1"/>
    </xf>
    <xf numFmtId="0" fontId="10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right" vertical="center"/>
    </xf>
    <xf numFmtId="0" fontId="10" fillId="0" borderId="0" xfId="1" applyFont="1" applyBorder="1" applyAlignment="1">
      <alignment vertical="center" wrapText="1"/>
    </xf>
    <xf numFmtId="164" fontId="10" fillId="0" borderId="0" xfId="1" applyNumberFormat="1" applyFont="1" applyBorder="1" applyAlignment="1">
      <alignment horizontal="right" vertical="center"/>
    </xf>
    <xf numFmtId="0" fontId="10" fillId="0" borderId="0" xfId="1" applyFont="1" applyBorder="1"/>
    <xf numFmtId="0" fontId="10" fillId="0" borderId="0" xfId="1" applyFont="1" applyBorder="1" applyAlignment="1">
      <alignment horizontal="right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1" applyFont="1" applyAlignment="1">
      <alignment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27" fillId="0" borderId="0" xfId="0" applyFont="1" applyFill="1"/>
    <xf numFmtId="0" fontId="20" fillId="0" borderId="0" xfId="0" applyFont="1" applyBorder="1"/>
    <xf numFmtId="0" fontId="29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5" fillId="0" borderId="0" xfId="1" applyFont="1" applyBorder="1" applyAlignment="1">
      <alignment horizontal="right"/>
    </xf>
    <xf numFmtId="0" fontId="19" fillId="0" borderId="0" xfId="1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 vertical="center"/>
    </xf>
    <xf numFmtId="0" fontId="0" fillId="0" borderId="0" xfId="0" applyNumberFormat="1" applyFont="1"/>
    <xf numFmtId="0" fontId="0" fillId="0" borderId="0" xfId="0" applyFont="1" applyFill="1" applyAlignment="1">
      <alignment vertical="center"/>
    </xf>
    <xf numFmtId="0" fontId="7" fillId="0" borderId="0" xfId="0" applyFont="1"/>
    <xf numFmtId="168" fontId="16" fillId="2" borderId="3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168" fontId="15" fillId="0" borderId="5" xfId="0" applyNumberFormat="1" applyFont="1" applyFill="1" applyBorder="1" applyAlignment="1">
      <alignment vertical="center"/>
    </xf>
    <xf numFmtId="0" fontId="15" fillId="0" borderId="0" xfId="1" applyFont="1" applyBorder="1"/>
    <xf numFmtId="0" fontId="15" fillId="0" borderId="6" xfId="1" applyFont="1" applyBorder="1" applyAlignment="1">
      <alignment horizontal="right"/>
    </xf>
    <xf numFmtId="0" fontId="17" fillId="2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/>
    </xf>
    <xf numFmtId="0" fontId="15" fillId="0" borderId="3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/>
    </xf>
    <xf numFmtId="0" fontId="17" fillId="2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17" fillId="2" borderId="3" xfId="0" applyFont="1" applyFill="1" applyBorder="1"/>
    <xf numFmtId="0" fontId="17" fillId="2" borderId="3" xfId="0" applyFont="1" applyFill="1" applyBorder="1" applyAlignment="1">
      <alignment horizontal="center"/>
    </xf>
    <xf numFmtId="168" fontId="17" fillId="2" borderId="3" xfId="0" applyNumberFormat="1" applyFont="1" applyFill="1" applyBorder="1" applyAlignment="1">
      <alignment horizontal="left"/>
    </xf>
    <xf numFmtId="0" fontId="16" fillId="0" borderId="3" xfId="0" applyFont="1" applyFill="1" applyBorder="1" applyAlignment="1">
      <alignment horizontal="center" vertical="center" wrapText="1"/>
    </xf>
    <xf numFmtId="168" fontId="16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right" vertical="center"/>
    </xf>
    <xf numFmtId="168" fontId="15" fillId="4" borderId="3" xfId="0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Border="1" applyAlignment="1">
      <alignment horizontal="right" vertical="center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68" fontId="20" fillId="0" borderId="0" xfId="0" applyNumberFormat="1" applyFont="1" applyBorder="1"/>
    <xf numFmtId="0" fontId="6" fillId="0" borderId="0" xfId="0" applyFont="1" applyBorder="1"/>
    <xf numFmtId="0" fontId="0" fillId="0" borderId="7" xfId="0" applyBorder="1"/>
    <xf numFmtId="0" fontId="28" fillId="0" borderId="8" xfId="0" applyFont="1" applyBorder="1"/>
    <xf numFmtId="0" fontId="21" fillId="0" borderId="8" xfId="0" applyFont="1" applyBorder="1"/>
    <xf numFmtId="0" fontId="0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6" xfId="0" applyBorder="1" applyAlignment="1"/>
    <xf numFmtId="0" fontId="0" fillId="0" borderId="10" xfId="0" applyFill="1" applyBorder="1"/>
    <xf numFmtId="0" fontId="0" fillId="0" borderId="6" xfId="0" applyFill="1" applyBorder="1"/>
    <xf numFmtId="0" fontId="1" fillId="0" borderId="10" xfId="0" applyFont="1" applyBorder="1"/>
    <xf numFmtId="0" fontId="1" fillId="0" borderId="6" xfId="0" applyFont="1" applyBorder="1"/>
    <xf numFmtId="0" fontId="8" fillId="5" borderId="11" xfId="0" applyFont="1" applyFill="1" applyBorder="1" applyAlignment="1">
      <alignment horizontal="left" vertical="center"/>
    </xf>
    <xf numFmtId="0" fontId="1" fillId="5" borderId="12" xfId="0" applyFont="1" applyFill="1" applyBorder="1" applyAlignment="1">
      <alignment vertical="center"/>
    </xf>
    <xf numFmtId="168" fontId="2" fillId="5" borderId="12" xfId="0" applyNumberFormat="1" applyFont="1" applyFill="1" applyBorder="1" applyAlignment="1">
      <alignment vertical="center"/>
    </xf>
    <xf numFmtId="0" fontId="0" fillId="0" borderId="10" xfId="0" applyBorder="1" applyAlignment="1"/>
    <xf numFmtId="0" fontId="31" fillId="0" borderId="0" xfId="0" applyFont="1" applyBorder="1" applyAlignment="1"/>
    <xf numFmtId="0" fontId="1" fillId="0" borderId="0" xfId="0" applyFont="1" applyBorder="1" applyAlignment="1"/>
    <xf numFmtId="0" fontId="17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168" fontId="18" fillId="4" borderId="3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vertical="center"/>
    </xf>
    <xf numFmtId="0" fontId="17" fillId="2" borderId="3" xfId="0" applyFont="1" applyFill="1" applyBorder="1" applyAlignment="1">
      <alignment horizontal="center" vertical="center"/>
    </xf>
    <xf numFmtId="168" fontId="17" fillId="2" borderId="3" xfId="0" applyNumberFormat="1" applyFont="1" applyFill="1" applyBorder="1" applyAlignment="1">
      <alignment horizontal="left" vertical="center"/>
    </xf>
    <xf numFmtId="168" fontId="17" fillId="2" borderId="5" xfId="0" applyNumberFormat="1" applyFont="1" applyFill="1" applyBorder="1" applyAlignment="1">
      <alignment horizontal="right" vertical="center"/>
    </xf>
    <xf numFmtId="0" fontId="0" fillId="0" borderId="0" xfId="0" applyBorder="1"/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vertical="center" wrapText="1"/>
    </xf>
    <xf numFmtId="0" fontId="14" fillId="0" borderId="5" xfId="0" applyFont="1" applyBorder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4" xfId="1" applyFont="1" applyBorder="1" applyAlignment="1">
      <alignment horizontal="center" vertical="center" wrapText="1"/>
    </xf>
    <xf numFmtId="164" fontId="10" fillId="3" borderId="3" xfId="1" applyNumberFormat="1" applyFont="1" applyFill="1" applyBorder="1" applyAlignment="1" applyProtection="1">
      <alignment horizontal="right" vertical="center" wrapText="1"/>
      <protection locked="0"/>
    </xf>
    <xf numFmtId="164" fontId="10" fillId="0" borderId="3" xfId="1" applyNumberFormat="1" applyFont="1" applyBorder="1" applyAlignment="1">
      <alignment horizontal="right" vertical="center" wrapText="1"/>
    </xf>
    <xf numFmtId="0" fontId="10" fillId="0" borderId="0" xfId="1" applyFont="1" applyAlignment="1">
      <alignment horizontal="center" vertical="center"/>
    </xf>
    <xf numFmtId="0" fontId="34" fillId="0" borderId="0" xfId="0" applyFont="1"/>
    <xf numFmtId="0" fontId="7" fillId="0" borderId="13" xfId="0" applyFont="1" applyBorder="1"/>
    <xf numFmtId="0" fontId="0" fillId="0" borderId="13" xfId="0" applyFont="1" applyBorder="1"/>
    <xf numFmtId="0" fontId="0" fillId="0" borderId="10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/>
    </xf>
    <xf numFmtId="0" fontId="18" fillId="0" borderId="13" xfId="0" applyFont="1" applyFill="1" applyBorder="1"/>
    <xf numFmtId="0" fontId="18" fillId="0" borderId="13" xfId="0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/>
    </xf>
    <xf numFmtId="168" fontId="17" fillId="2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/>
    </xf>
    <xf numFmtId="0" fontId="18" fillId="0" borderId="15" xfId="0" applyFont="1" applyFill="1" applyBorder="1"/>
    <xf numFmtId="0" fontId="18" fillId="0" borderId="15" xfId="0" applyFont="1" applyFill="1" applyBorder="1" applyAlignment="1">
      <alignment horizontal="center"/>
    </xf>
    <xf numFmtId="164" fontId="15" fillId="0" borderId="16" xfId="0" applyNumberFormat="1" applyFont="1" applyFill="1" applyBorder="1" applyAlignment="1">
      <alignment horizontal="center" vertical="center"/>
    </xf>
    <xf numFmtId="0" fontId="10" fillId="0" borderId="10" xfId="1" applyFont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168" fontId="33" fillId="2" borderId="3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wrapText="1"/>
    </xf>
    <xf numFmtId="165" fontId="11" fillId="2" borderId="3" xfId="1" applyNumberFormat="1" applyFont="1" applyFill="1" applyBorder="1" applyAlignment="1">
      <alignment horizontal="right" vertical="center" wrapText="1"/>
    </xf>
    <xf numFmtId="0" fontId="11" fillId="0" borderId="0" xfId="1" applyFont="1" applyBorder="1" applyAlignment="1">
      <alignment horizontal="left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3" fillId="6" borderId="5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wrapText="1"/>
    </xf>
    <xf numFmtId="0" fontId="10" fillId="0" borderId="10" xfId="1" applyFont="1" applyBorder="1" applyAlignment="1">
      <alignment horizontal="center" vertical="center"/>
    </xf>
    <xf numFmtId="0" fontId="10" fillId="0" borderId="6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3" xfId="1" applyFont="1" applyBorder="1" applyAlignment="1">
      <alignment horizontal="left" vertical="center"/>
    </xf>
    <xf numFmtId="0" fontId="27" fillId="0" borderId="13" xfId="0" applyFont="1" applyFill="1" applyBorder="1"/>
    <xf numFmtId="0" fontId="10" fillId="0" borderId="13" xfId="1" applyFont="1" applyBorder="1" applyAlignment="1">
      <alignment horizontal="center" vertical="center"/>
    </xf>
    <xf numFmtId="164" fontId="10" fillId="0" borderId="13" xfId="1" applyNumberFormat="1" applyFont="1" applyBorder="1" applyAlignment="1">
      <alignment horizontal="right" vertical="center"/>
    </xf>
    <xf numFmtId="0" fontId="10" fillId="0" borderId="2" xfId="1" applyFont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168" fontId="17" fillId="2" borderId="5" xfId="0" applyNumberFormat="1" applyFont="1" applyFill="1" applyBorder="1" applyAlignment="1">
      <alignment horizontal="left"/>
    </xf>
    <xf numFmtId="0" fontId="18" fillId="0" borderId="2" xfId="0" applyFont="1" applyFill="1" applyBorder="1"/>
    <xf numFmtId="172" fontId="15" fillId="0" borderId="3" xfId="0" applyNumberFormat="1" applyFont="1" applyFill="1" applyBorder="1" applyAlignment="1" applyProtection="1">
      <alignment vertical="center"/>
    </xf>
    <xf numFmtId="168" fontId="18" fillId="4" borderId="3" xfId="0" applyNumberFormat="1" applyFont="1" applyFill="1" applyBorder="1" applyAlignment="1" applyProtection="1">
      <alignment vertical="center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0" fillId="3" borderId="0" xfId="0" applyFont="1" applyFill="1" applyBorder="1" applyAlignment="1" applyProtection="1">
      <alignment horizontal="center"/>
      <protection locked="0"/>
    </xf>
    <xf numFmtId="0" fontId="3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6" fillId="2" borderId="3" xfId="1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19" fillId="0" borderId="17" xfId="1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12" fillId="0" borderId="10" xfId="1" applyFont="1" applyBorder="1" applyAlignment="1"/>
    <xf numFmtId="0" fontId="0" fillId="0" borderId="0" xfId="0" applyBorder="1" applyAlignment="1"/>
    <xf numFmtId="0" fontId="19" fillId="0" borderId="4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2" fillId="0" borderId="20" xfId="1" applyFont="1" applyBorder="1" applyAlignment="1"/>
    <xf numFmtId="0" fontId="0" fillId="0" borderId="21" xfId="0" applyBorder="1" applyAlignment="1"/>
    <xf numFmtId="0" fontId="0" fillId="0" borderId="22" xfId="0" applyBorder="1" applyAlignment="1"/>
    <xf numFmtId="0" fontId="20" fillId="2" borderId="4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19" fillId="0" borderId="23" xfId="1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12" fillId="0" borderId="4" xfId="1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19" fillId="0" borderId="4" xfId="1" applyFont="1" applyBorder="1" applyAlignment="1">
      <alignment horizontal="center" wrapText="1"/>
    </xf>
    <xf numFmtId="0" fontId="22" fillId="0" borderId="10" xfId="0" applyFont="1" applyFill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22" fillId="0" borderId="6" xfId="0" applyFont="1" applyBorder="1" applyAlignment="1">
      <alignment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5" xfId="0" applyBorder="1" applyAlignment="1"/>
    <xf numFmtId="0" fontId="27" fillId="0" borderId="0" xfId="1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0" fontId="2" fillId="0" borderId="17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0" fillId="0" borderId="18" xfId="0" applyBorder="1" applyAlignment="1"/>
    <xf numFmtId="0" fontId="0" fillId="0" borderId="19" xfId="0" applyBorder="1" applyAlignment="1"/>
    <xf numFmtId="0" fontId="19" fillId="0" borderId="4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0" fontId="11" fillId="2" borderId="4" xfId="1" applyFont="1" applyFill="1" applyBorder="1" applyAlignment="1">
      <alignment horizontal="center"/>
    </xf>
    <xf numFmtId="0" fontId="11" fillId="2" borderId="3" xfId="1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12" fillId="0" borderId="23" xfId="1" applyFont="1" applyBorder="1" applyAlignment="1"/>
    <xf numFmtId="0" fontId="0" fillId="0" borderId="24" xfId="0" applyBorder="1" applyAlignment="1"/>
    <xf numFmtId="0" fontId="0" fillId="0" borderId="25" xfId="0" applyBorder="1" applyAlignment="1"/>
    <xf numFmtId="0" fontId="19" fillId="0" borderId="4" xfId="1" applyFont="1" applyFill="1" applyBorder="1" applyAlignment="1">
      <alignment horizontal="center" vertical="center"/>
    </xf>
    <xf numFmtId="0" fontId="12" fillId="0" borderId="4" xfId="1" applyFont="1" applyBorder="1" applyAlignment="1"/>
  </cellXfs>
  <cellStyles count="7">
    <cellStyle name="Excel Built-in Normal" xfId="1"/>
    <cellStyle name="Heading" xfId="2"/>
    <cellStyle name="Heading1" xfId="3"/>
    <cellStyle name="normální" xfId="0" builtinId="0"/>
    <cellStyle name="Normální 2" xfId="4"/>
    <cellStyle name="Result" xfId="5"/>
    <cellStyle name="Result2" xfId="6"/>
  </cellStyles>
  <dxfs count="9">
    <dxf>
      <font>
        <strike val="0"/>
        <condense val="0"/>
        <extend val="0"/>
      </font>
      <fill>
        <patternFill>
          <fgColor indexed="33"/>
          <bgColor indexed="34"/>
        </patternFill>
      </fill>
    </dxf>
    <dxf>
      <font>
        <b val="0"/>
        <i val="0"/>
        <strike val="0"/>
        <condense val="0"/>
        <extend val="0"/>
        <color auto="1"/>
      </font>
      <fill>
        <patternFill>
          <bgColor indexed="33"/>
        </patternFill>
      </fill>
    </dxf>
    <dxf>
      <font>
        <strike/>
        <condense val="0"/>
        <extend val="0"/>
        <color auto="1"/>
      </font>
      <fill>
        <patternFill>
          <bgColor indexed="17"/>
        </patternFill>
      </fill>
    </dxf>
    <dxf>
      <font>
        <strike val="0"/>
        <condense val="0"/>
        <extend val="0"/>
      </font>
      <fill>
        <patternFill>
          <fgColor indexed="33"/>
          <bgColor indexed="34"/>
        </patternFill>
      </fill>
    </dxf>
    <dxf>
      <font>
        <b val="0"/>
        <i val="0"/>
        <strike val="0"/>
        <condense val="0"/>
        <extend val="0"/>
        <color auto="1"/>
      </font>
      <fill>
        <patternFill>
          <bgColor indexed="33"/>
        </patternFill>
      </fill>
    </dxf>
    <dxf>
      <font>
        <strike/>
        <condense val="0"/>
        <extend val="0"/>
        <color auto="1"/>
      </font>
      <fill>
        <patternFill>
          <bgColor indexed="17"/>
        </patternFill>
      </fill>
    </dxf>
    <dxf>
      <font>
        <strike val="0"/>
        <condense val="0"/>
        <extend val="0"/>
      </font>
      <fill>
        <patternFill>
          <fgColor indexed="33"/>
          <bgColor indexed="34"/>
        </patternFill>
      </fill>
    </dxf>
    <dxf>
      <font>
        <b val="0"/>
        <i val="0"/>
        <strike val="0"/>
        <condense val="0"/>
        <extend val="0"/>
        <color auto="1"/>
      </font>
      <fill>
        <patternFill>
          <bgColor indexed="33"/>
        </patternFill>
      </fill>
    </dxf>
    <dxf>
      <font>
        <strike/>
        <condense val="0"/>
        <extend val="0"/>
        <color auto="1"/>
      </font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31F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topLeftCell="A4" workbookViewId="0">
      <selection activeCell="D18" sqref="D18"/>
    </sheetView>
  </sheetViews>
  <sheetFormatPr defaultRowHeight="14.4"/>
  <cols>
    <col min="1" max="1" width="3.21875" customWidth="1"/>
    <col min="2" max="2" width="5.21875" style="73" customWidth="1"/>
    <col min="3" max="3" width="9" style="6" customWidth="1"/>
    <col min="4" max="5" width="20" style="6" customWidth="1"/>
    <col min="6" max="6" width="22.77734375" style="6" customWidth="1"/>
    <col min="7" max="7" width="3.21875" customWidth="1"/>
  </cols>
  <sheetData>
    <row r="1" spans="1:7" ht="15.6">
      <c r="A1" s="105"/>
      <c r="B1" s="106"/>
      <c r="C1" s="107"/>
      <c r="D1" s="107"/>
      <c r="E1" s="108"/>
      <c r="F1" s="108"/>
      <c r="G1" s="109"/>
    </row>
    <row r="2" spans="1:7" ht="18">
      <c r="A2" s="110"/>
      <c r="B2" s="190" t="s">
        <v>15</v>
      </c>
      <c r="C2" s="190"/>
      <c r="D2" s="190"/>
      <c r="E2" s="190"/>
      <c r="F2" s="190"/>
      <c r="G2" s="111"/>
    </row>
    <row r="3" spans="1:7">
      <c r="A3" s="110"/>
      <c r="B3" s="8" t="s">
        <v>188</v>
      </c>
      <c r="C3" s="7"/>
      <c r="D3" s="7"/>
      <c r="E3" s="7"/>
      <c r="F3" s="7"/>
      <c r="G3" s="111"/>
    </row>
    <row r="4" spans="1:7">
      <c r="A4" s="110"/>
      <c r="B4" s="98"/>
      <c r="C4" s="191" t="s">
        <v>257</v>
      </c>
      <c r="D4" s="192"/>
      <c r="E4" s="192"/>
      <c r="F4" s="192"/>
      <c r="G4" s="112"/>
    </row>
    <row r="5" spans="1:7">
      <c r="A5" s="110"/>
      <c r="B5" s="9"/>
      <c r="C5" s="10"/>
      <c r="D5" s="11" t="s">
        <v>184</v>
      </c>
      <c r="E5" s="7"/>
      <c r="F5" s="7"/>
      <c r="G5" s="111"/>
    </row>
    <row r="6" spans="1:7">
      <c r="A6" s="110"/>
      <c r="B6" s="8" t="s">
        <v>189</v>
      </c>
      <c r="C6" s="10"/>
      <c r="D6" s="11" t="s">
        <v>185</v>
      </c>
      <c r="E6" s="7"/>
      <c r="F6" s="7"/>
      <c r="G6" s="111"/>
    </row>
    <row r="7" spans="1:7">
      <c r="A7" s="110"/>
      <c r="B7" s="99"/>
      <c r="C7" s="193" t="s">
        <v>190</v>
      </c>
      <c r="D7" s="193"/>
      <c r="E7" s="193"/>
      <c r="F7" s="193"/>
      <c r="G7" s="111"/>
    </row>
    <row r="8" spans="1:7">
      <c r="A8" s="110"/>
      <c r="B8" s="99"/>
      <c r="C8" s="12"/>
      <c r="D8" s="12"/>
      <c r="E8" s="12"/>
      <c r="F8" s="12"/>
      <c r="G8" s="111"/>
    </row>
    <row r="9" spans="1:7">
      <c r="A9" s="110"/>
      <c r="B9" s="8" t="s">
        <v>186</v>
      </c>
      <c r="C9" s="10"/>
      <c r="D9" s="10"/>
      <c r="E9" s="7"/>
      <c r="F9" s="7"/>
      <c r="G9" s="111"/>
    </row>
    <row r="10" spans="1:7">
      <c r="A10" s="110"/>
      <c r="B10" s="99"/>
      <c r="C10" s="193" t="s">
        <v>205</v>
      </c>
      <c r="D10" s="193"/>
      <c r="E10" s="193"/>
      <c r="F10" s="193"/>
      <c r="G10" s="111"/>
    </row>
    <row r="11" spans="1:7">
      <c r="A11" s="110"/>
      <c r="B11" s="99"/>
      <c r="C11" s="10"/>
      <c r="D11" s="10"/>
      <c r="E11" s="7"/>
      <c r="F11" s="7"/>
      <c r="G11" s="111"/>
    </row>
    <row r="12" spans="1:7">
      <c r="A12" s="110"/>
      <c r="B12" s="8" t="s">
        <v>187</v>
      </c>
      <c r="C12" s="10"/>
      <c r="D12" s="10"/>
      <c r="E12" s="7"/>
      <c r="F12" s="7"/>
      <c r="G12" s="111"/>
    </row>
    <row r="13" spans="1:7">
      <c r="A13" s="110"/>
      <c r="B13" s="99"/>
      <c r="C13" s="26" t="s">
        <v>206</v>
      </c>
      <c r="D13" s="185"/>
      <c r="E13" s="186"/>
      <c r="F13" s="186"/>
      <c r="G13" s="111"/>
    </row>
    <row r="14" spans="1:7">
      <c r="A14" s="110"/>
      <c r="B14" s="99"/>
      <c r="C14" s="13" t="s">
        <v>207</v>
      </c>
      <c r="D14" s="185"/>
      <c r="E14" s="186"/>
      <c r="F14" s="186"/>
      <c r="G14" s="111"/>
    </row>
    <row r="15" spans="1:7">
      <c r="A15" s="110"/>
      <c r="B15" s="99"/>
      <c r="C15" s="13" t="s">
        <v>208</v>
      </c>
      <c r="D15" s="185"/>
      <c r="E15" s="186"/>
      <c r="F15" s="186"/>
      <c r="G15" s="111"/>
    </row>
    <row r="16" spans="1:7" s="1" customFormat="1">
      <c r="A16" s="113"/>
      <c r="B16" s="100"/>
      <c r="C16" s="13"/>
      <c r="D16" s="13"/>
      <c r="E16" s="13"/>
      <c r="F16" s="13"/>
      <c r="G16" s="114"/>
    </row>
    <row r="17" spans="1:7">
      <c r="A17" s="110"/>
      <c r="B17" s="101" t="s">
        <v>203</v>
      </c>
      <c r="C17" s="10"/>
      <c r="D17" s="10"/>
      <c r="E17" s="7"/>
      <c r="F17" s="7"/>
      <c r="G17" s="111"/>
    </row>
    <row r="18" spans="1:7">
      <c r="A18" s="110"/>
      <c r="B18" s="101"/>
      <c r="C18" s="64" t="s">
        <v>260</v>
      </c>
      <c r="D18" s="102"/>
      <c r="E18" s="63"/>
      <c r="F18" s="103">
        <f ca="1">MO!$G$61</f>
        <v>0</v>
      </c>
      <c r="G18" s="111"/>
    </row>
    <row r="19" spans="1:7">
      <c r="A19" s="110"/>
      <c r="B19" s="99"/>
      <c r="C19" s="14" t="s">
        <v>195</v>
      </c>
      <c r="D19" s="15" t="s">
        <v>192</v>
      </c>
      <c r="E19" s="15" t="s">
        <v>193</v>
      </c>
      <c r="F19" s="15" t="s">
        <v>194</v>
      </c>
      <c r="G19" s="111"/>
    </row>
    <row r="20" spans="1:7">
      <c r="A20" s="110"/>
      <c r="B20" s="99"/>
      <c r="C20" s="14" t="s">
        <v>196</v>
      </c>
      <c r="D20" s="16">
        <f>F18</f>
        <v>0</v>
      </c>
      <c r="E20" s="17">
        <v>0.21</v>
      </c>
      <c r="F20" s="16">
        <f>ROUND(D20*E20,2)</f>
        <v>0</v>
      </c>
      <c r="G20" s="111"/>
    </row>
    <row r="21" spans="1:7">
      <c r="A21" s="110"/>
      <c r="B21" s="99"/>
      <c r="C21" s="14" t="s">
        <v>197</v>
      </c>
      <c r="D21" s="16">
        <v>0</v>
      </c>
      <c r="E21" s="17">
        <v>0.15</v>
      </c>
      <c r="F21" s="16">
        <v>0</v>
      </c>
      <c r="G21" s="111"/>
    </row>
    <row r="22" spans="1:7">
      <c r="A22" s="110"/>
      <c r="B22" s="99"/>
      <c r="C22" s="14" t="s">
        <v>198</v>
      </c>
      <c r="D22" s="16">
        <v>0</v>
      </c>
      <c r="E22" s="17">
        <v>0</v>
      </c>
      <c r="F22" s="16">
        <v>0</v>
      </c>
      <c r="G22" s="111"/>
    </row>
    <row r="23" spans="1:7">
      <c r="A23" s="110"/>
      <c r="B23" s="99"/>
      <c r="C23" s="102" t="s">
        <v>11</v>
      </c>
      <c r="D23" s="102"/>
      <c r="E23" s="63"/>
      <c r="F23" s="103">
        <f ca="1">G!$G$39</f>
        <v>0</v>
      </c>
      <c r="G23" s="111"/>
    </row>
    <row r="24" spans="1:7">
      <c r="A24" s="110"/>
      <c r="B24" s="99"/>
      <c r="C24" s="14" t="s">
        <v>195</v>
      </c>
      <c r="D24" s="15" t="s">
        <v>192</v>
      </c>
      <c r="E24" s="15" t="s">
        <v>193</v>
      </c>
      <c r="F24" s="15" t="s">
        <v>194</v>
      </c>
      <c r="G24" s="111"/>
    </row>
    <row r="25" spans="1:7">
      <c r="A25" s="110"/>
      <c r="B25" s="99"/>
      <c r="C25" s="14" t="s">
        <v>196</v>
      </c>
      <c r="D25" s="16">
        <f>F23</f>
        <v>0</v>
      </c>
      <c r="E25" s="17">
        <v>0.21</v>
      </c>
      <c r="F25" s="16">
        <f>ROUND(D25*E25,2)</f>
        <v>0</v>
      </c>
      <c r="G25" s="111"/>
    </row>
    <row r="26" spans="1:7">
      <c r="A26" s="110"/>
      <c r="B26" s="99"/>
      <c r="C26" s="14" t="s">
        <v>197</v>
      </c>
      <c r="D26" s="16">
        <v>0</v>
      </c>
      <c r="E26" s="17">
        <v>0.15</v>
      </c>
      <c r="F26" s="16">
        <v>0</v>
      </c>
      <c r="G26" s="111"/>
    </row>
    <row r="27" spans="1:7">
      <c r="A27" s="110"/>
      <c r="B27" s="99"/>
      <c r="C27" s="14" t="s">
        <v>198</v>
      </c>
      <c r="D27" s="16">
        <v>0</v>
      </c>
      <c r="E27" s="17">
        <v>0</v>
      </c>
      <c r="F27" s="16">
        <v>0</v>
      </c>
      <c r="G27" s="111"/>
    </row>
    <row r="28" spans="1:7">
      <c r="A28" s="110"/>
      <c r="B28" s="101"/>
      <c r="C28" s="102" t="s">
        <v>262</v>
      </c>
      <c r="D28" s="102"/>
      <c r="E28" s="63"/>
      <c r="F28" s="103">
        <f ca="1">AV!$G$199</f>
        <v>0</v>
      </c>
      <c r="G28" s="111"/>
    </row>
    <row r="29" spans="1:7">
      <c r="A29" s="110"/>
      <c r="B29" s="99"/>
      <c r="C29" s="14" t="s">
        <v>195</v>
      </c>
      <c r="D29" s="15" t="s">
        <v>192</v>
      </c>
      <c r="E29" s="15" t="s">
        <v>193</v>
      </c>
      <c r="F29" s="15" t="s">
        <v>194</v>
      </c>
      <c r="G29" s="111"/>
    </row>
    <row r="30" spans="1:7">
      <c r="A30" s="110"/>
      <c r="B30" s="99"/>
      <c r="C30" s="14" t="s">
        <v>196</v>
      </c>
      <c r="D30" s="16">
        <f>F28</f>
        <v>0</v>
      </c>
      <c r="E30" s="17">
        <v>0.21</v>
      </c>
      <c r="F30" s="16">
        <f>ROUND(D30*E30,2)</f>
        <v>0</v>
      </c>
      <c r="G30" s="111"/>
    </row>
    <row r="31" spans="1:7">
      <c r="A31" s="110"/>
      <c r="B31" s="99"/>
      <c r="C31" s="14" t="s">
        <v>197</v>
      </c>
      <c r="D31" s="16">
        <v>0</v>
      </c>
      <c r="E31" s="17">
        <v>0.15</v>
      </c>
      <c r="F31" s="16">
        <v>0</v>
      </c>
      <c r="G31" s="111"/>
    </row>
    <row r="32" spans="1:7">
      <c r="A32" s="110"/>
      <c r="B32" s="99"/>
      <c r="C32" s="14" t="s">
        <v>198</v>
      </c>
      <c r="D32" s="16">
        <v>0</v>
      </c>
      <c r="E32" s="17">
        <v>0</v>
      </c>
      <c r="F32" s="16">
        <v>0</v>
      </c>
      <c r="G32" s="111"/>
    </row>
    <row r="33" spans="1:7">
      <c r="A33" s="110"/>
      <c r="B33" s="99"/>
      <c r="C33" s="102" t="s">
        <v>31</v>
      </c>
      <c r="D33" s="102"/>
      <c r="E33" s="63"/>
      <c r="F33" s="103">
        <f ca="1">Ostatní!$G$12</f>
        <v>0</v>
      </c>
      <c r="G33" s="111"/>
    </row>
    <row r="34" spans="1:7">
      <c r="A34" s="110"/>
      <c r="B34" s="99"/>
      <c r="C34" s="14" t="s">
        <v>195</v>
      </c>
      <c r="D34" s="15" t="s">
        <v>192</v>
      </c>
      <c r="E34" s="15" t="s">
        <v>193</v>
      </c>
      <c r="F34" s="15" t="s">
        <v>194</v>
      </c>
      <c r="G34" s="111"/>
    </row>
    <row r="35" spans="1:7">
      <c r="A35" s="110"/>
      <c r="B35" s="99"/>
      <c r="C35" s="14" t="s">
        <v>196</v>
      </c>
      <c r="D35" s="16">
        <f>F33</f>
        <v>0</v>
      </c>
      <c r="E35" s="17">
        <v>0.21</v>
      </c>
      <c r="F35" s="16">
        <f>ROUND(D35*E35,2)</f>
        <v>0</v>
      </c>
      <c r="G35" s="111"/>
    </row>
    <row r="36" spans="1:7">
      <c r="A36" s="110"/>
      <c r="B36" s="99"/>
      <c r="C36" s="14" t="s">
        <v>197</v>
      </c>
      <c r="D36" s="16">
        <v>0</v>
      </c>
      <c r="E36" s="17">
        <v>0.15</v>
      </c>
      <c r="F36" s="16">
        <v>0</v>
      </c>
      <c r="G36" s="111"/>
    </row>
    <row r="37" spans="1:7">
      <c r="A37" s="110"/>
      <c r="B37" s="99"/>
      <c r="C37" s="14" t="s">
        <v>198</v>
      </c>
      <c r="D37" s="16">
        <v>0</v>
      </c>
      <c r="E37" s="17">
        <v>0</v>
      </c>
      <c r="F37" s="16">
        <v>0</v>
      </c>
      <c r="G37" s="111"/>
    </row>
    <row r="38" spans="1:7">
      <c r="A38" s="110"/>
      <c r="B38" s="104" t="s">
        <v>204</v>
      </c>
      <c r="C38" s="18"/>
      <c r="D38" s="7"/>
      <c r="E38" s="7"/>
      <c r="F38" s="7"/>
      <c r="G38" s="111"/>
    </row>
    <row r="39" spans="1:7" s="5" customFormat="1" ht="15.6">
      <c r="A39" s="115"/>
      <c r="B39" s="19" t="s">
        <v>191</v>
      </c>
      <c r="C39" s="20"/>
      <c r="D39" s="20"/>
      <c r="E39" s="20"/>
      <c r="F39" s="21">
        <f>F18+F23+F28+F33</f>
        <v>0</v>
      </c>
      <c r="G39" s="116"/>
    </row>
    <row r="40" spans="1:7" s="5" customFormat="1">
      <c r="A40" s="115"/>
      <c r="B40" s="22"/>
      <c r="C40" s="14" t="s">
        <v>195</v>
      </c>
      <c r="D40" s="15" t="s">
        <v>192</v>
      </c>
      <c r="E40" s="15" t="s">
        <v>193</v>
      </c>
      <c r="F40" s="15" t="s">
        <v>194</v>
      </c>
      <c r="G40" s="116"/>
    </row>
    <row r="41" spans="1:7" s="5" customFormat="1">
      <c r="A41" s="115"/>
      <c r="B41" s="23"/>
      <c r="C41" s="14" t="s">
        <v>196</v>
      </c>
      <c r="D41" s="16">
        <f>D20+D25+D30</f>
        <v>0</v>
      </c>
      <c r="E41" s="17">
        <v>0.21</v>
      </c>
      <c r="F41" s="16">
        <f>F20+F25+F30</f>
        <v>0</v>
      </c>
      <c r="G41" s="116"/>
    </row>
    <row r="42" spans="1:7" s="5" customFormat="1">
      <c r="A42" s="115"/>
      <c r="B42" s="22"/>
      <c r="C42" s="14" t="s">
        <v>197</v>
      </c>
      <c r="D42" s="16">
        <f t="shared" ref="D42:F43" si="0">D21+D26+D31</f>
        <v>0</v>
      </c>
      <c r="E42" s="17">
        <v>0.15</v>
      </c>
      <c r="F42" s="16">
        <f t="shared" si="0"/>
        <v>0</v>
      </c>
      <c r="G42" s="116"/>
    </row>
    <row r="43" spans="1:7" s="5" customFormat="1">
      <c r="A43" s="115"/>
      <c r="B43" s="22"/>
      <c r="C43" s="14" t="s">
        <v>198</v>
      </c>
      <c r="D43" s="16">
        <f t="shared" si="0"/>
        <v>0</v>
      </c>
      <c r="E43" s="17">
        <v>0</v>
      </c>
      <c r="F43" s="16">
        <f t="shared" si="0"/>
        <v>0</v>
      </c>
      <c r="G43" s="116"/>
    </row>
    <row r="44" spans="1:7" s="5" customFormat="1" ht="15.6">
      <c r="A44" s="115"/>
      <c r="B44" s="117" t="s">
        <v>202</v>
      </c>
      <c r="C44" s="118"/>
      <c r="D44" s="118"/>
      <c r="E44" s="118"/>
      <c r="F44" s="119">
        <f>SUM(F39:F43)</f>
        <v>0</v>
      </c>
      <c r="G44" s="116"/>
    </row>
    <row r="45" spans="1:7">
      <c r="A45" s="110"/>
      <c r="B45" s="98"/>
      <c r="C45" s="7"/>
      <c r="D45" s="7"/>
      <c r="E45" s="7"/>
      <c r="F45" s="7"/>
      <c r="G45" s="111"/>
    </row>
    <row r="46" spans="1:7" ht="16.2" customHeight="1">
      <c r="A46" s="110"/>
      <c r="B46" s="187" t="s">
        <v>13</v>
      </c>
      <c r="C46" s="188"/>
      <c r="D46" s="188"/>
      <c r="E46" s="188"/>
      <c r="F46" s="188"/>
      <c r="G46" s="111"/>
    </row>
    <row r="47" spans="1:7" ht="10.8" customHeight="1">
      <c r="A47" s="120"/>
      <c r="B47" s="121"/>
      <c r="C47" s="122"/>
      <c r="D47" s="122"/>
      <c r="E47" s="122"/>
      <c r="F47" s="122"/>
      <c r="G47" s="111"/>
    </row>
    <row r="48" spans="1:7" ht="33" customHeight="1">
      <c r="A48" s="120"/>
      <c r="B48" s="187" t="s">
        <v>14</v>
      </c>
      <c r="C48" s="189"/>
      <c r="D48" s="189"/>
      <c r="E48" s="189"/>
      <c r="F48" s="189"/>
      <c r="G48" s="111"/>
    </row>
    <row r="49" spans="1:7" ht="15" thickBot="1">
      <c r="A49" s="24"/>
      <c r="B49" s="145"/>
      <c r="C49" s="146"/>
      <c r="D49" s="146"/>
      <c r="E49" s="146"/>
      <c r="F49" s="146"/>
      <c r="G49" s="25"/>
    </row>
    <row r="53" spans="1:7">
      <c r="C53"/>
    </row>
    <row r="56" spans="1:7">
      <c r="C56" s="71"/>
    </row>
  </sheetData>
  <sheetProtection password="D3B3" sheet="1"/>
  <protectedRanges>
    <protectedRange sqref="D13:F15" name="Oblast1"/>
  </protectedRanges>
  <mergeCells count="9">
    <mergeCell ref="D15:F15"/>
    <mergeCell ref="B46:F46"/>
    <mergeCell ref="B48:F48"/>
    <mergeCell ref="B2:F2"/>
    <mergeCell ref="C4:F4"/>
    <mergeCell ref="C7:F7"/>
    <mergeCell ref="C10:F10"/>
    <mergeCell ref="D13:F13"/>
    <mergeCell ref="D14:F14"/>
  </mergeCells>
  <phoneticPr fontId="9" type="noConversion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1"/>
  <sheetViews>
    <sheetView workbookViewId="0">
      <selection activeCell="I5" sqref="I5"/>
    </sheetView>
  </sheetViews>
  <sheetFormatPr defaultColWidth="6.21875" defaultRowHeight="14.4"/>
  <cols>
    <col min="1" max="1" width="5" style="83" customWidth="1"/>
    <col min="2" max="2" width="11.77734375" style="66" bestFit="1" customWidth="1"/>
    <col min="3" max="3" width="33.33203125" style="66" customWidth="1"/>
    <col min="4" max="4" width="4.77734375" style="67" customWidth="1"/>
    <col min="5" max="5" width="8" style="67" customWidth="1"/>
    <col min="6" max="6" width="12" style="66" customWidth="1"/>
    <col min="7" max="7" width="14.44140625" style="66" customWidth="1"/>
    <col min="8" max="16384" width="6.21875" style="2"/>
  </cols>
  <sheetData>
    <row r="1" spans="1:7" s="3" customFormat="1" ht="31.2" customHeight="1">
      <c r="A1" s="202" t="s">
        <v>257</v>
      </c>
      <c r="B1" s="203"/>
      <c r="C1" s="203"/>
      <c r="D1" s="203"/>
      <c r="E1" s="203"/>
      <c r="F1" s="203"/>
      <c r="G1" s="204"/>
    </row>
    <row r="2" spans="1:7" s="27" customFormat="1" ht="7.5" customHeight="1">
      <c r="A2" s="205"/>
      <c r="B2" s="206"/>
      <c r="C2" s="69"/>
      <c r="D2" s="78"/>
      <c r="E2" s="78"/>
      <c r="F2" s="68"/>
      <c r="G2" s="79"/>
    </row>
    <row r="3" spans="1:7" s="27" customFormat="1" ht="14.25" customHeight="1">
      <c r="A3" s="207" t="s">
        <v>259</v>
      </c>
      <c r="B3" s="208"/>
      <c r="C3" s="208"/>
      <c r="D3" s="208"/>
      <c r="E3" s="208"/>
      <c r="F3" s="208"/>
      <c r="G3" s="209"/>
    </row>
    <row r="4" spans="1:7" s="27" customFormat="1" ht="7.95" customHeight="1">
      <c r="A4" s="210"/>
      <c r="B4" s="211"/>
      <c r="C4" s="211"/>
      <c r="D4" s="211"/>
      <c r="E4" s="211"/>
      <c r="F4" s="211"/>
      <c r="G4" s="212"/>
    </row>
    <row r="5" spans="1:7" s="65" customFormat="1" ht="28.5" customHeight="1">
      <c r="A5" s="84" t="s">
        <v>201</v>
      </c>
      <c r="B5" s="80" t="s">
        <v>157</v>
      </c>
      <c r="C5" s="53" t="s">
        <v>158</v>
      </c>
      <c r="D5" s="53" t="s">
        <v>309</v>
      </c>
      <c r="E5" s="53" t="s">
        <v>308</v>
      </c>
      <c r="F5" s="74" t="s">
        <v>156</v>
      </c>
      <c r="G5" s="75" t="s">
        <v>306</v>
      </c>
    </row>
    <row r="6" spans="1:7" ht="16.2" customHeight="1">
      <c r="A6" s="85"/>
      <c r="B6" s="81"/>
      <c r="C6" s="54"/>
      <c r="D6" s="55"/>
      <c r="E6" s="55"/>
      <c r="F6" s="55"/>
      <c r="G6" s="76"/>
    </row>
    <row r="7" spans="1:7" s="3" customFormat="1" ht="16.2" customHeight="1">
      <c r="A7" s="84"/>
      <c r="B7" s="197" t="s">
        <v>292</v>
      </c>
      <c r="C7" s="197"/>
      <c r="D7" s="197"/>
      <c r="E7" s="197"/>
      <c r="F7" s="197"/>
      <c r="G7" s="198"/>
    </row>
    <row r="8" spans="1:7" s="72" customFormat="1" ht="16.2" customHeight="1">
      <c r="A8" s="86">
        <v>1</v>
      </c>
      <c r="B8" s="82" t="s">
        <v>327</v>
      </c>
      <c r="C8" s="56" t="s">
        <v>319</v>
      </c>
      <c r="D8" s="57" t="s">
        <v>315</v>
      </c>
      <c r="E8" s="57">
        <v>2</v>
      </c>
      <c r="F8" s="96"/>
      <c r="G8" s="77">
        <f t="shared" ref="G8:G36" si="0">E8*F8</f>
        <v>0</v>
      </c>
    </row>
    <row r="9" spans="1:7" s="72" customFormat="1" ht="16.2" customHeight="1">
      <c r="A9" s="86">
        <v>2</v>
      </c>
      <c r="B9" s="82" t="s">
        <v>328</v>
      </c>
      <c r="C9" s="56" t="s">
        <v>316</v>
      </c>
      <c r="D9" s="57" t="s">
        <v>315</v>
      </c>
      <c r="E9" s="57">
        <v>5</v>
      </c>
      <c r="F9" s="96"/>
      <c r="G9" s="77">
        <f t="shared" si="0"/>
        <v>0</v>
      </c>
    </row>
    <row r="10" spans="1:7" s="72" customFormat="1" ht="16.2" customHeight="1">
      <c r="A10" s="86">
        <v>3</v>
      </c>
      <c r="B10" s="82" t="s">
        <v>329</v>
      </c>
      <c r="C10" s="56" t="s">
        <v>368</v>
      </c>
      <c r="D10" s="57" t="s">
        <v>315</v>
      </c>
      <c r="E10" s="57">
        <v>2</v>
      </c>
      <c r="F10" s="96"/>
      <c r="G10" s="77">
        <f t="shared" si="0"/>
        <v>0</v>
      </c>
    </row>
    <row r="11" spans="1:7" s="72" customFormat="1" ht="16.2" customHeight="1">
      <c r="A11" s="86">
        <v>4</v>
      </c>
      <c r="B11" s="82" t="s">
        <v>330</v>
      </c>
      <c r="C11" s="56" t="s">
        <v>331</v>
      </c>
      <c r="D11" s="57" t="s">
        <v>315</v>
      </c>
      <c r="E11" s="57">
        <v>1</v>
      </c>
      <c r="F11" s="96"/>
      <c r="G11" s="77">
        <f t="shared" si="0"/>
        <v>0</v>
      </c>
    </row>
    <row r="12" spans="1:7" s="72" customFormat="1" ht="16.2" customHeight="1">
      <c r="A12" s="194" t="s">
        <v>293</v>
      </c>
      <c r="B12" s="195"/>
      <c r="C12" s="195"/>
      <c r="D12" s="195"/>
      <c r="E12" s="195"/>
      <c r="F12" s="195"/>
      <c r="G12" s="196"/>
    </row>
    <row r="13" spans="1:7" s="72" customFormat="1" ht="16.2" customHeight="1">
      <c r="A13" s="86">
        <v>5</v>
      </c>
      <c r="B13" s="82" t="s">
        <v>334</v>
      </c>
      <c r="C13" s="56" t="s">
        <v>317</v>
      </c>
      <c r="D13" s="57" t="s">
        <v>268</v>
      </c>
      <c r="E13" s="57">
        <v>1</v>
      </c>
      <c r="F13" s="96"/>
      <c r="G13" s="77">
        <f t="shared" si="0"/>
        <v>0</v>
      </c>
    </row>
    <row r="14" spans="1:7" s="72" customFormat="1" ht="16.2" customHeight="1">
      <c r="A14" s="86">
        <v>6</v>
      </c>
      <c r="B14" s="82" t="s">
        <v>335</v>
      </c>
      <c r="C14" s="56" t="s">
        <v>318</v>
      </c>
      <c r="D14" s="57" t="s">
        <v>268</v>
      </c>
      <c r="E14" s="57">
        <v>1</v>
      </c>
      <c r="F14" s="96"/>
      <c r="G14" s="77">
        <f t="shared" si="0"/>
        <v>0</v>
      </c>
    </row>
    <row r="15" spans="1:7" s="72" customFormat="1" ht="16.2" customHeight="1">
      <c r="A15" s="86">
        <v>7</v>
      </c>
      <c r="B15" s="82" t="s">
        <v>336</v>
      </c>
      <c r="C15" s="56" t="s">
        <v>316</v>
      </c>
      <c r="D15" s="57" t="s">
        <v>315</v>
      </c>
      <c r="E15" s="57">
        <v>3</v>
      </c>
      <c r="F15" s="96"/>
      <c r="G15" s="77">
        <f t="shared" si="0"/>
        <v>0</v>
      </c>
    </row>
    <row r="16" spans="1:7" s="72" customFormat="1" ht="16.2" customHeight="1">
      <c r="A16" s="86">
        <v>8</v>
      </c>
      <c r="B16" s="82" t="s">
        <v>337</v>
      </c>
      <c r="C16" s="56" t="s">
        <v>318</v>
      </c>
      <c r="D16" s="57" t="s">
        <v>315</v>
      </c>
      <c r="E16" s="57">
        <v>2</v>
      </c>
      <c r="F16" s="96"/>
      <c r="G16" s="77">
        <f t="shared" si="0"/>
        <v>0</v>
      </c>
    </row>
    <row r="17" spans="1:7" s="72" customFormat="1" ht="16.2" customHeight="1">
      <c r="A17" s="86">
        <v>9</v>
      </c>
      <c r="B17" s="82" t="s">
        <v>338</v>
      </c>
      <c r="C17" s="56" t="s">
        <v>333</v>
      </c>
      <c r="D17" s="57" t="s">
        <v>315</v>
      </c>
      <c r="E17" s="57">
        <v>1</v>
      </c>
      <c r="F17" s="96"/>
      <c r="G17" s="77">
        <f t="shared" si="0"/>
        <v>0</v>
      </c>
    </row>
    <row r="18" spans="1:7" s="72" customFormat="1" ht="16.2" customHeight="1">
      <c r="A18" s="86">
        <v>10</v>
      </c>
      <c r="B18" s="82" t="s">
        <v>339</v>
      </c>
      <c r="C18" s="56" t="s">
        <v>373</v>
      </c>
      <c r="D18" s="57" t="s">
        <v>268</v>
      </c>
      <c r="E18" s="57">
        <v>1</v>
      </c>
      <c r="F18" s="96"/>
      <c r="G18" s="77">
        <f t="shared" si="0"/>
        <v>0</v>
      </c>
    </row>
    <row r="19" spans="1:7" s="72" customFormat="1" ht="16.2" customHeight="1">
      <c r="A19" s="194" t="s">
        <v>294</v>
      </c>
      <c r="B19" s="195"/>
      <c r="C19" s="195"/>
      <c r="D19" s="195"/>
      <c r="E19" s="195"/>
      <c r="F19" s="195"/>
      <c r="G19" s="196"/>
    </row>
    <row r="20" spans="1:7" s="72" customFormat="1" ht="16.2" customHeight="1">
      <c r="A20" s="86">
        <v>11</v>
      </c>
      <c r="B20" s="82" t="s">
        <v>340</v>
      </c>
      <c r="C20" s="56" t="s">
        <v>286</v>
      </c>
      <c r="D20" s="57" t="s">
        <v>315</v>
      </c>
      <c r="E20" s="57">
        <v>1</v>
      </c>
      <c r="F20" s="96"/>
      <c r="G20" s="77">
        <f t="shared" si="0"/>
        <v>0</v>
      </c>
    </row>
    <row r="21" spans="1:7" s="72" customFormat="1" ht="16.2" customHeight="1">
      <c r="A21" s="86">
        <v>12</v>
      </c>
      <c r="B21" s="82" t="s">
        <v>290</v>
      </c>
      <c r="C21" s="56" t="s">
        <v>291</v>
      </c>
      <c r="D21" s="57" t="s">
        <v>315</v>
      </c>
      <c r="E21" s="57">
        <v>1</v>
      </c>
      <c r="F21" s="96"/>
      <c r="G21" s="77">
        <f t="shared" si="0"/>
        <v>0</v>
      </c>
    </row>
    <row r="22" spans="1:7" s="72" customFormat="1" ht="16.2" customHeight="1">
      <c r="A22" s="86">
        <v>13</v>
      </c>
      <c r="B22" s="82" t="s">
        <v>341</v>
      </c>
      <c r="C22" s="56" t="s">
        <v>287</v>
      </c>
      <c r="D22" s="57" t="s">
        <v>315</v>
      </c>
      <c r="E22" s="57">
        <v>5</v>
      </c>
      <c r="F22" s="96"/>
      <c r="G22" s="77">
        <f t="shared" si="0"/>
        <v>0</v>
      </c>
    </row>
    <row r="23" spans="1:7" s="72" customFormat="1" ht="16.2" customHeight="1">
      <c r="A23" s="86">
        <v>14</v>
      </c>
      <c r="B23" s="82" t="s">
        <v>342</v>
      </c>
      <c r="C23" s="56" t="s">
        <v>318</v>
      </c>
      <c r="D23" s="57" t="s">
        <v>314</v>
      </c>
      <c r="E23" s="57">
        <v>1</v>
      </c>
      <c r="F23" s="96"/>
      <c r="G23" s="77">
        <f t="shared" si="0"/>
        <v>0</v>
      </c>
    </row>
    <row r="24" spans="1:7" s="72" customFormat="1" ht="16.2" customHeight="1">
      <c r="A24" s="194" t="s">
        <v>295</v>
      </c>
      <c r="B24" s="195"/>
      <c r="C24" s="195"/>
      <c r="D24" s="195"/>
      <c r="E24" s="195"/>
      <c r="F24" s="195"/>
      <c r="G24" s="196"/>
    </row>
    <row r="25" spans="1:7" s="72" customFormat="1" ht="16.2" customHeight="1">
      <c r="A25" s="86">
        <v>15</v>
      </c>
      <c r="B25" s="82" t="s">
        <v>343</v>
      </c>
      <c r="C25" s="56" t="s">
        <v>320</v>
      </c>
      <c r="D25" s="57" t="s">
        <v>315</v>
      </c>
      <c r="E25" s="57">
        <v>1</v>
      </c>
      <c r="F25" s="96"/>
      <c r="G25" s="77">
        <f t="shared" si="0"/>
        <v>0</v>
      </c>
    </row>
    <row r="26" spans="1:7" s="72" customFormat="1" ht="16.2" customHeight="1">
      <c r="A26" s="86">
        <v>16</v>
      </c>
      <c r="B26" s="82" t="s">
        <v>344</v>
      </c>
      <c r="C26" s="56" t="s">
        <v>321</v>
      </c>
      <c r="D26" s="57" t="s">
        <v>315</v>
      </c>
      <c r="E26" s="57">
        <v>1</v>
      </c>
      <c r="F26" s="96"/>
      <c r="G26" s="77">
        <f t="shared" si="0"/>
        <v>0</v>
      </c>
    </row>
    <row r="27" spans="1:7" s="72" customFormat="1" ht="16.2" customHeight="1">
      <c r="A27" s="86">
        <v>17</v>
      </c>
      <c r="B27" s="82" t="s">
        <v>345</v>
      </c>
      <c r="C27" s="56" t="s">
        <v>316</v>
      </c>
      <c r="D27" s="57" t="s">
        <v>315</v>
      </c>
      <c r="E27" s="57">
        <v>2</v>
      </c>
      <c r="F27" s="96"/>
      <c r="G27" s="77">
        <f t="shared" si="0"/>
        <v>0</v>
      </c>
    </row>
    <row r="28" spans="1:7" s="72" customFormat="1" ht="16.2" customHeight="1">
      <c r="A28" s="86">
        <v>18</v>
      </c>
      <c r="B28" s="82" t="s">
        <v>346</v>
      </c>
      <c r="C28" s="56" t="s">
        <v>318</v>
      </c>
      <c r="D28" s="57" t="s">
        <v>315</v>
      </c>
      <c r="E28" s="57">
        <v>3</v>
      </c>
      <c r="F28" s="96"/>
      <c r="G28" s="77">
        <f t="shared" si="0"/>
        <v>0</v>
      </c>
    </row>
    <row r="29" spans="1:7" s="72" customFormat="1" ht="16.2" customHeight="1">
      <c r="A29" s="86">
        <v>19</v>
      </c>
      <c r="B29" s="82" t="s">
        <v>347</v>
      </c>
      <c r="C29" s="56" t="s">
        <v>318</v>
      </c>
      <c r="D29" s="57" t="s">
        <v>315</v>
      </c>
      <c r="E29" s="57">
        <v>1</v>
      </c>
      <c r="F29" s="96"/>
      <c r="G29" s="77">
        <f t="shared" si="0"/>
        <v>0</v>
      </c>
    </row>
    <row r="30" spans="1:7" s="72" customFormat="1" ht="16.2" customHeight="1">
      <c r="A30" s="86">
        <v>20</v>
      </c>
      <c r="B30" s="82" t="s">
        <v>348</v>
      </c>
      <c r="C30" s="56" t="s">
        <v>318</v>
      </c>
      <c r="D30" s="57" t="s">
        <v>315</v>
      </c>
      <c r="E30" s="57">
        <v>1</v>
      </c>
      <c r="F30" s="96"/>
      <c r="G30" s="77">
        <f t="shared" si="0"/>
        <v>0</v>
      </c>
    </row>
    <row r="31" spans="1:7" s="72" customFormat="1" ht="16.2" customHeight="1">
      <c r="A31" s="86">
        <v>21</v>
      </c>
      <c r="B31" s="82" t="s">
        <v>367</v>
      </c>
      <c r="C31" s="56" t="s">
        <v>331</v>
      </c>
      <c r="D31" s="57" t="s">
        <v>315</v>
      </c>
      <c r="E31" s="57">
        <v>1</v>
      </c>
      <c r="F31" s="96"/>
      <c r="G31" s="77">
        <f t="shared" si="0"/>
        <v>0</v>
      </c>
    </row>
    <row r="32" spans="1:7" s="72" customFormat="1" ht="16.2" customHeight="1">
      <c r="A32" s="194" t="s">
        <v>296</v>
      </c>
      <c r="B32" s="195"/>
      <c r="C32" s="195"/>
      <c r="D32" s="195"/>
      <c r="E32" s="195"/>
      <c r="F32" s="195"/>
      <c r="G32" s="196"/>
    </row>
    <row r="33" spans="1:7" s="72" customFormat="1" ht="16.2" customHeight="1">
      <c r="A33" s="86">
        <v>22</v>
      </c>
      <c r="B33" s="82" t="s">
        <v>349</v>
      </c>
      <c r="C33" s="56" t="s">
        <v>322</v>
      </c>
      <c r="D33" s="57" t="s">
        <v>268</v>
      </c>
      <c r="E33" s="57">
        <v>1</v>
      </c>
      <c r="F33" s="96"/>
      <c r="G33" s="77">
        <f t="shared" si="0"/>
        <v>0</v>
      </c>
    </row>
    <row r="34" spans="1:7" s="72" customFormat="1" ht="16.2" customHeight="1">
      <c r="A34" s="86">
        <v>23</v>
      </c>
      <c r="B34" s="82" t="s">
        <v>350</v>
      </c>
      <c r="C34" s="56" t="s">
        <v>332</v>
      </c>
      <c r="D34" s="57" t="s">
        <v>315</v>
      </c>
      <c r="E34" s="57">
        <v>1</v>
      </c>
      <c r="F34" s="96"/>
      <c r="G34" s="77">
        <f t="shared" si="0"/>
        <v>0</v>
      </c>
    </row>
    <row r="35" spans="1:7" s="72" customFormat="1" ht="16.2" customHeight="1">
      <c r="A35" s="86">
        <v>24</v>
      </c>
      <c r="B35" s="82" t="s">
        <v>351</v>
      </c>
      <c r="C35" s="56" t="s">
        <v>318</v>
      </c>
      <c r="D35" s="57" t="s">
        <v>315</v>
      </c>
      <c r="E35" s="57">
        <v>1</v>
      </c>
      <c r="F35" s="96"/>
      <c r="G35" s="77">
        <f t="shared" si="0"/>
        <v>0</v>
      </c>
    </row>
    <row r="36" spans="1:7" s="72" customFormat="1" ht="16.2" customHeight="1">
      <c r="A36" s="86">
        <v>25</v>
      </c>
      <c r="B36" s="82" t="s">
        <v>374</v>
      </c>
      <c r="C36" s="56" t="s">
        <v>357</v>
      </c>
      <c r="D36" s="57" t="s">
        <v>315</v>
      </c>
      <c r="E36" s="57">
        <v>1</v>
      </c>
      <c r="F36" s="96"/>
      <c r="G36" s="77">
        <f t="shared" si="0"/>
        <v>0</v>
      </c>
    </row>
    <row r="37" spans="1:7" s="72" customFormat="1" ht="16.2" customHeight="1">
      <c r="A37" s="86">
        <v>26</v>
      </c>
      <c r="B37" s="82" t="s">
        <v>370</v>
      </c>
      <c r="C37" s="56" t="s">
        <v>369</v>
      </c>
      <c r="D37" s="57" t="s">
        <v>315</v>
      </c>
      <c r="E37" s="57">
        <v>1</v>
      </c>
      <c r="F37" s="96"/>
      <c r="G37" s="77">
        <f>E37*F37</f>
        <v>0</v>
      </c>
    </row>
    <row r="38" spans="1:7" s="72" customFormat="1" ht="16.2" customHeight="1">
      <c r="A38" s="194" t="s">
        <v>297</v>
      </c>
      <c r="B38" s="195"/>
      <c r="C38" s="195"/>
      <c r="D38" s="195"/>
      <c r="E38" s="195"/>
      <c r="F38" s="195"/>
      <c r="G38" s="196"/>
    </row>
    <row r="39" spans="1:7" s="72" customFormat="1" ht="16.2" customHeight="1">
      <c r="A39" s="86">
        <v>27</v>
      </c>
      <c r="B39" s="82" t="s">
        <v>352</v>
      </c>
      <c r="C39" s="56" t="s">
        <v>323</v>
      </c>
      <c r="D39" s="57" t="s">
        <v>268</v>
      </c>
      <c r="E39" s="57">
        <v>1</v>
      </c>
      <c r="F39" s="96"/>
      <c r="G39" s="77">
        <f t="shared" ref="G39:G60" si="1">E39*F39</f>
        <v>0</v>
      </c>
    </row>
    <row r="40" spans="1:7" s="72" customFormat="1" ht="16.2" customHeight="1">
      <c r="A40" s="86">
        <v>28</v>
      </c>
      <c r="B40" s="82" t="s">
        <v>353</v>
      </c>
      <c r="C40" s="56" t="s">
        <v>324</v>
      </c>
      <c r="D40" s="57" t="s">
        <v>268</v>
      </c>
      <c r="E40" s="57">
        <v>1</v>
      </c>
      <c r="F40" s="96"/>
      <c r="G40" s="77">
        <f t="shared" si="1"/>
        <v>0</v>
      </c>
    </row>
    <row r="41" spans="1:7" s="72" customFormat="1" ht="16.2" customHeight="1">
      <c r="A41" s="86">
        <v>29</v>
      </c>
      <c r="B41" s="82" t="s">
        <v>354</v>
      </c>
      <c r="C41" s="56" t="s">
        <v>357</v>
      </c>
      <c r="D41" s="57" t="s">
        <v>315</v>
      </c>
      <c r="E41" s="57">
        <v>1</v>
      </c>
      <c r="F41" s="96"/>
      <c r="G41" s="77">
        <f t="shared" si="1"/>
        <v>0</v>
      </c>
    </row>
    <row r="42" spans="1:7" s="72" customFormat="1" ht="16.2" customHeight="1">
      <c r="A42" s="86">
        <v>30</v>
      </c>
      <c r="B42" s="82" t="s">
        <v>355</v>
      </c>
      <c r="C42" s="56" t="s">
        <v>357</v>
      </c>
      <c r="D42" s="57" t="s">
        <v>315</v>
      </c>
      <c r="E42" s="57">
        <v>1</v>
      </c>
      <c r="F42" s="96"/>
      <c r="G42" s="77">
        <f t="shared" si="1"/>
        <v>0</v>
      </c>
    </row>
    <row r="43" spans="1:7" s="72" customFormat="1" ht="16.2" customHeight="1">
      <c r="A43" s="86">
        <v>31</v>
      </c>
      <c r="B43" s="82" t="s">
        <v>356</v>
      </c>
      <c r="C43" s="56" t="s">
        <v>358</v>
      </c>
      <c r="D43" s="57" t="s">
        <v>315</v>
      </c>
      <c r="E43" s="57">
        <v>1</v>
      </c>
      <c r="F43" s="96"/>
      <c r="G43" s="77">
        <f t="shared" si="1"/>
        <v>0</v>
      </c>
    </row>
    <row r="44" spans="1:7" s="72" customFormat="1" ht="16.2" customHeight="1">
      <c r="A44" s="194" t="s">
        <v>298</v>
      </c>
      <c r="B44" s="195"/>
      <c r="C44" s="195"/>
      <c r="D44" s="195"/>
      <c r="E44" s="195"/>
      <c r="F44" s="195"/>
      <c r="G44" s="196"/>
    </row>
    <row r="45" spans="1:7" s="72" customFormat="1" ht="16.2" customHeight="1">
      <c r="A45" s="86">
        <v>32</v>
      </c>
      <c r="B45" s="82" t="s">
        <v>359</v>
      </c>
      <c r="C45" s="56" t="s">
        <v>318</v>
      </c>
      <c r="D45" s="57" t="s">
        <v>315</v>
      </c>
      <c r="E45" s="57">
        <v>1</v>
      </c>
      <c r="F45" s="96"/>
      <c r="G45" s="77">
        <f t="shared" si="1"/>
        <v>0</v>
      </c>
    </row>
    <row r="46" spans="1:7" s="72" customFormat="1" ht="16.2" customHeight="1">
      <c r="A46" s="86">
        <v>33</v>
      </c>
      <c r="B46" s="82" t="s">
        <v>375</v>
      </c>
      <c r="C46" s="56" t="s">
        <v>357</v>
      </c>
      <c r="D46" s="57" t="s">
        <v>315</v>
      </c>
      <c r="E46" s="57">
        <v>1</v>
      </c>
      <c r="F46" s="96"/>
      <c r="G46" s="77">
        <f t="shared" si="1"/>
        <v>0</v>
      </c>
    </row>
    <row r="47" spans="1:7" s="72" customFormat="1" ht="16.2" customHeight="1">
      <c r="A47" s="194" t="s">
        <v>299</v>
      </c>
      <c r="B47" s="195"/>
      <c r="C47" s="195"/>
      <c r="D47" s="195"/>
      <c r="E47" s="195"/>
      <c r="F47" s="195"/>
      <c r="G47" s="196"/>
    </row>
    <row r="48" spans="1:7" s="72" customFormat="1" ht="16.2" customHeight="1">
      <c r="A48" s="86">
        <v>34</v>
      </c>
      <c r="B48" s="82" t="s">
        <v>263</v>
      </c>
      <c r="C48" s="56" t="s">
        <v>318</v>
      </c>
      <c r="D48" s="57" t="s">
        <v>315</v>
      </c>
      <c r="E48" s="57">
        <v>1</v>
      </c>
      <c r="F48" s="96"/>
      <c r="G48" s="77">
        <f t="shared" si="1"/>
        <v>0</v>
      </c>
    </row>
    <row r="49" spans="1:7" s="72" customFormat="1" ht="16.2" customHeight="1">
      <c r="A49" s="86">
        <v>35</v>
      </c>
      <c r="B49" s="82" t="s">
        <v>264</v>
      </c>
      <c r="C49" s="56" t="s">
        <v>331</v>
      </c>
      <c r="D49" s="57" t="s">
        <v>315</v>
      </c>
      <c r="E49" s="57">
        <v>2</v>
      </c>
      <c r="F49" s="96"/>
      <c r="G49" s="77">
        <f t="shared" si="1"/>
        <v>0</v>
      </c>
    </row>
    <row r="50" spans="1:7" s="72" customFormat="1" ht="16.2" customHeight="1">
      <c r="A50" s="194" t="s">
        <v>300</v>
      </c>
      <c r="B50" s="195"/>
      <c r="C50" s="195"/>
      <c r="D50" s="195"/>
      <c r="E50" s="195"/>
      <c r="F50" s="195"/>
      <c r="G50" s="196"/>
    </row>
    <row r="51" spans="1:7" s="72" customFormat="1" ht="16.2" customHeight="1">
      <c r="A51" s="86">
        <v>36</v>
      </c>
      <c r="B51" s="82" t="s">
        <v>360</v>
      </c>
      <c r="C51" s="56" t="s">
        <v>332</v>
      </c>
      <c r="D51" s="57" t="s">
        <v>315</v>
      </c>
      <c r="E51" s="57">
        <v>9</v>
      </c>
      <c r="F51" s="96"/>
      <c r="G51" s="77">
        <f t="shared" si="1"/>
        <v>0</v>
      </c>
    </row>
    <row r="52" spans="1:7" s="72" customFormat="1" ht="16.2" customHeight="1">
      <c r="A52" s="86">
        <v>37</v>
      </c>
      <c r="B52" s="82" t="s">
        <v>361</v>
      </c>
      <c r="C52" s="56" t="s">
        <v>288</v>
      </c>
      <c r="D52" s="57" t="s">
        <v>315</v>
      </c>
      <c r="E52" s="57">
        <v>1</v>
      </c>
      <c r="F52" s="96"/>
      <c r="G52" s="77">
        <f t="shared" si="1"/>
        <v>0</v>
      </c>
    </row>
    <row r="53" spans="1:7" s="72" customFormat="1" ht="16.2" customHeight="1">
      <c r="A53" s="86">
        <v>38</v>
      </c>
      <c r="B53" s="82" t="s">
        <v>362</v>
      </c>
      <c r="C53" s="56" t="s">
        <v>357</v>
      </c>
      <c r="D53" s="57" t="s">
        <v>315</v>
      </c>
      <c r="E53" s="57">
        <v>1</v>
      </c>
      <c r="F53" s="96"/>
      <c r="G53" s="77">
        <f t="shared" si="1"/>
        <v>0</v>
      </c>
    </row>
    <row r="54" spans="1:7" s="72" customFormat="1" ht="16.2" customHeight="1">
      <c r="A54" s="86">
        <v>39</v>
      </c>
      <c r="B54" s="82" t="s">
        <v>371</v>
      </c>
      <c r="C54" s="56" t="s">
        <v>332</v>
      </c>
      <c r="D54" s="57" t="s">
        <v>315</v>
      </c>
      <c r="E54" s="57">
        <v>1</v>
      </c>
      <c r="F54" s="96"/>
      <c r="G54" s="77">
        <f>E54*F54</f>
        <v>0</v>
      </c>
    </row>
    <row r="55" spans="1:7" s="72" customFormat="1" ht="16.2" customHeight="1">
      <c r="A55" s="194" t="s">
        <v>301</v>
      </c>
      <c r="B55" s="195"/>
      <c r="C55" s="195"/>
      <c r="D55" s="195"/>
      <c r="E55" s="195"/>
      <c r="F55" s="195"/>
      <c r="G55" s="196"/>
    </row>
    <row r="56" spans="1:7" s="72" customFormat="1" ht="16.2" customHeight="1">
      <c r="A56" s="86">
        <v>40</v>
      </c>
      <c r="B56" s="82" t="s">
        <v>363</v>
      </c>
      <c r="C56" s="56" t="s">
        <v>289</v>
      </c>
      <c r="D56" s="57" t="s">
        <v>315</v>
      </c>
      <c r="E56" s="57">
        <v>1</v>
      </c>
      <c r="F56" s="96"/>
      <c r="G56" s="77">
        <f t="shared" si="1"/>
        <v>0</v>
      </c>
    </row>
    <row r="57" spans="1:7" s="72" customFormat="1" ht="16.2" customHeight="1">
      <c r="A57" s="86">
        <v>41</v>
      </c>
      <c r="B57" s="82" t="s">
        <v>364</v>
      </c>
      <c r="C57" s="56" t="s">
        <v>326</v>
      </c>
      <c r="D57" s="57" t="s">
        <v>268</v>
      </c>
      <c r="E57" s="57">
        <v>1</v>
      </c>
      <c r="F57" s="96"/>
      <c r="G57" s="77">
        <f t="shared" si="1"/>
        <v>0</v>
      </c>
    </row>
    <row r="58" spans="1:7" s="72" customFormat="1" ht="20.25" customHeight="1">
      <c r="A58" s="194" t="s">
        <v>302</v>
      </c>
      <c r="B58" s="195"/>
      <c r="C58" s="195"/>
      <c r="D58" s="195"/>
      <c r="E58" s="195"/>
      <c r="F58" s="195"/>
      <c r="G58" s="196"/>
    </row>
    <row r="59" spans="1:7" s="72" customFormat="1" ht="20.25" customHeight="1">
      <c r="A59" s="86">
        <v>42</v>
      </c>
      <c r="B59" s="82" t="s">
        <v>365</v>
      </c>
      <c r="C59" s="56" t="s">
        <v>325</v>
      </c>
      <c r="D59" s="57" t="s">
        <v>315</v>
      </c>
      <c r="E59" s="57">
        <v>1</v>
      </c>
      <c r="F59" s="96"/>
      <c r="G59" s="77">
        <f t="shared" si="1"/>
        <v>0</v>
      </c>
    </row>
    <row r="60" spans="1:7" s="72" customFormat="1" ht="20.25" customHeight="1">
      <c r="A60" s="86">
        <v>43</v>
      </c>
      <c r="B60" s="82" t="s">
        <v>366</v>
      </c>
      <c r="C60" s="56" t="s">
        <v>332</v>
      </c>
      <c r="D60" s="57" t="s">
        <v>315</v>
      </c>
      <c r="E60" s="57">
        <v>2</v>
      </c>
      <c r="F60" s="96"/>
      <c r="G60" s="77">
        <f t="shared" si="1"/>
        <v>0</v>
      </c>
    </row>
    <row r="61" spans="1:7" s="72" customFormat="1" ht="20.25" customHeight="1">
      <c r="A61" s="127"/>
      <c r="B61" s="88"/>
      <c r="C61" s="95" t="s">
        <v>228</v>
      </c>
      <c r="D61" s="89"/>
      <c r="E61" s="89"/>
      <c r="F61" s="90"/>
      <c r="G61" s="181">
        <f>SUM(G8:G60)</f>
        <v>0</v>
      </c>
    </row>
    <row r="62" spans="1:7" s="72" customFormat="1" ht="20.25" customHeight="1">
      <c r="A62" s="147"/>
      <c r="B62" s="93"/>
      <c r="C62" s="94"/>
      <c r="D62" s="59"/>
      <c r="E62" s="59"/>
      <c r="F62" s="59"/>
      <c r="G62" s="148"/>
    </row>
    <row r="63" spans="1:7" s="72" customFormat="1" ht="33.6" customHeight="1">
      <c r="A63" s="199" t="s">
        <v>155</v>
      </c>
      <c r="B63" s="200"/>
      <c r="C63" s="200"/>
      <c r="D63" s="200"/>
      <c r="E63" s="200"/>
      <c r="F63" s="200"/>
      <c r="G63" s="201"/>
    </row>
    <row r="64" spans="1:7" ht="15" thickBot="1">
      <c r="A64" s="149"/>
      <c r="B64" s="150"/>
      <c r="C64" s="150"/>
      <c r="D64" s="151"/>
      <c r="E64" s="151"/>
      <c r="F64" s="150"/>
      <c r="G64" s="152"/>
    </row>
    <row r="65" spans="7:7">
      <c r="G65" s="58"/>
    </row>
    <row r="66" spans="7:7">
      <c r="G66" s="58"/>
    </row>
    <row r="67" spans="7:7">
      <c r="G67" s="58"/>
    </row>
    <row r="68" spans="7:7">
      <c r="G68" s="58"/>
    </row>
    <row r="69" spans="7:7">
      <c r="G69" s="58"/>
    </row>
    <row r="70" spans="7:7">
      <c r="G70" s="58"/>
    </row>
    <row r="71" spans="7:7">
      <c r="G71" s="58"/>
    </row>
  </sheetData>
  <sheetProtection password="D3B3" sheet="1"/>
  <protectedRanges>
    <protectedRange sqref="F8:F11 F13:F18 F20:F23 F25:F31 F33:F37 F39:F43 F45:F46 F48:F49 F51:F54 F56:F57 F59:F60" name="Oblast1"/>
  </protectedRanges>
  <mergeCells count="16">
    <mergeCell ref="A19:G19"/>
    <mergeCell ref="A24:G24"/>
    <mergeCell ref="A1:G1"/>
    <mergeCell ref="A2:B2"/>
    <mergeCell ref="A3:G3"/>
    <mergeCell ref="A4:G4"/>
    <mergeCell ref="A32:G32"/>
    <mergeCell ref="A38:G38"/>
    <mergeCell ref="B7:G7"/>
    <mergeCell ref="A63:G63"/>
    <mergeCell ref="A50:G50"/>
    <mergeCell ref="A55:G55"/>
    <mergeCell ref="A58:G58"/>
    <mergeCell ref="A12:G12"/>
    <mergeCell ref="A44:G44"/>
    <mergeCell ref="A47:G47"/>
  </mergeCells>
  <phoneticPr fontId="9" type="noConversion"/>
  <conditionalFormatting sqref="F51 B8:G8">
    <cfRule type="expression" dxfId="8" priority="1" stopIfTrue="1">
      <formula>#REF!="ZR"</formula>
    </cfRule>
    <cfRule type="expression" dxfId="7" priority="2" stopIfTrue="1">
      <formula>#REF!="STAV"</formula>
    </cfRule>
    <cfRule type="expression" dxfId="6" priority="3" stopIfTrue="1">
      <formula>#REF!="PN"</formula>
    </cfRule>
  </conditionalFormatting>
  <dataValidations count="1">
    <dataValidation type="decimal" operator="greaterThan" allowBlank="1" showInputMessage="1" showErrorMessage="1" sqref="F20:F23 G61 F13:F18 F48:F49 F56:F57 F51:F54 F8:F11 F45:F46 F39:F43 F33:F37 F25:F31 F59:F60">
      <formula1>0</formula1>
    </dataValidation>
  </dataValidations>
  <pageMargins left="0.56999999999999995" right="0.44" top="0.66" bottom="0.98" header="0.53" footer="0.4921259845"/>
  <pageSetup paperSize="9" orientation="portrait" r:id="rId1"/>
  <headerFooter alignWithMargins="0">
    <oddFooter>Stránka &amp;P z &amp;N</oddFooter>
  </headerFooter>
  <ignoredErrors>
    <ignoredError sqref="F12 A8:E13 G8:G13 A14:E60 G14:G60 F19 F24 F32 F38 F44 F47 F50 F55 F5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opLeftCell="C5" workbookViewId="0">
      <selection activeCell="E10" sqref="E8:E10"/>
    </sheetView>
  </sheetViews>
  <sheetFormatPr defaultColWidth="6.21875" defaultRowHeight="14.4"/>
  <cols>
    <col min="1" max="1" width="4.77734375" style="83" customWidth="1"/>
    <col min="2" max="2" width="10" style="66" customWidth="1"/>
    <col min="3" max="3" width="40.33203125" style="66" customWidth="1"/>
    <col min="4" max="4" width="4.44140625" style="67" bestFit="1" customWidth="1"/>
    <col min="5" max="5" width="7.5546875" style="66" customWidth="1"/>
    <col min="6" max="6" width="12.77734375" style="66" customWidth="1"/>
    <col min="7" max="7" width="12.88671875" style="66" customWidth="1"/>
    <col min="8" max="8" width="6.21875" style="2"/>
    <col min="9" max="9" width="114.88671875" style="2" customWidth="1"/>
    <col min="10" max="15" width="6.21875" style="2" customWidth="1"/>
    <col min="16" max="16384" width="6.21875" style="2"/>
  </cols>
  <sheetData>
    <row r="1" spans="1:9" s="3" customFormat="1" ht="27.6" customHeight="1">
      <c r="A1" s="216" t="s">
        <v>257</v>
      </c>
      <c r="B1" s="217"/>
      <c r="C1" s="217"/>
      <c r="D1" s="217"/>
      <c r="E1" s="217"/>
      <c r="F1" s="217"/>
      <c r="G1" s="218"/>
    </row>
    <row r="2" spans="1:9" s="27" customFormat="1" ht="7.5" customHeight="1">
      <c r="A2" s="219"/>
      <c r="B2" s="220"/>
      <c r="C2" s="220"/>
      <c r="D2" s="220"/>
      <c r="E2" s="220"/>
      <c r="F2" s="220"/>
      <c r="G2" s="221"/>
    </row>
    <row r="3" spans="1:9" s="27" customFormat="1" ht="14.25" customHeight="1">
      <c r="A3" s="222" t="s">
        <v>90</v>
      </c>
      <c r="B3" s="220"/>
      <c r="C3" s="220"/>
      <c r="D3" s="220"/>
      <c r="E3" s="220"/>
      <c r="F3" s="220"/>
      <c r="G3" s="221"/>
    </row>
    <row r="4" spans="1:9" s="27" customFormat="1" ht="7.95" customHeight="1">
      <c r="A4" s="219"/>
      <c r="B4" s="220"/>
      <c r="C4" s="220"/>
      <c r="D4" s="220"/>
      <c r="E4" s="220"/>
      <c r="F4" s="220"/>
      <c r="G4" s="221"/>
    </row>
    <row r="5" spans="1:9" s="65" customFormat="1" ht="28.5" customHeight="1">
      <c r="A5" s="84" t="s">
        <v>201</v>
      </c>
      <c r="B5" s="80" t="s">
        <v>157</v>
      </c>
      <c r="C5" s="53" t="s">
        <v>158</v>
      </c>
      <c r="D5" s="53" t="s">
        <v>309</v>
      </c>
      <c r="E5" s="53" t="s">
        <v>308</v>
      </c>
      <c r="F5" s="74" t="s">
        <v>156</v>
      </c>
      <c r="G5" s="75" t="s">
        <v>306</v>
      </c>
    </row>
    <row r="6" spans="1:9" s="65" customFormat="1" ht="16.2" customHeight="1">
      <c r="A6" s="123"/>
      <c r="B6" s="153"/>
      <c r="C6" s="91"/>
      <c r="D6" s="91"/>
      <c r="E6" s="91"/>
      <c r="F6" s="92"/>
      <c r="G6" s="124"/>
    </row>
    <row r="7" spans="1:9" s="65" customFormat="1" ht="15.6">
      <c r="A7" s="213" t="s">
        <v>292</v>
      </c>
      <c r="B7" s="214"/>
      <c r="C7" s="214"/>
      <c r="D7" s="214"/>
      <c r="E7" s="214"/>
      <c r="F7" s="214"/>
      <c r="G7" s="215"/>
      <c r="I7" s="144"/>
    </row>
    <row r="8" spans="1:9" ht="27.6">
      <c r="A8" s="86">
        <v>1</v>
      </c>
      <c r="B8" s="82" t="s">
        <v>265</v>
      </c>
      <c r="C8" s="125" t="s">
        <v>150</v>
      </c>
      <c r="D8" s="57" t="s">
        <v>310</v>
      </c>
      <c r="E8" s="183">
        <v>12</v>
      </c>
      <c r="F8" s="126"/>
      <c r="G8" s="77">
        <f>E8*F8</f>
        <v>0</v>
      </c>
      <c r="I8" s="144"/>
    </row>
    <row r="9" spans="1:9" ht="27.6">
      <c r="A9" s="86">
        <v>2</v>
      </c>
      <c r="B9" s="82" t="s">
        <v>266</v>
      </c>
      <c r="C9" s="125" t="s">
        <v>77</v>
      </c>
      <c r="D9" s="57" t="s">
        <v>310</v>
      </c>
      <c r="E9" s="183">
        <v>3.4</v>
      </c>
      <c r="F9" s="126"/>
      <c r="G9" s="77">
        <f t="shared" ref="G9:G38" si="0">E9*F9</f>
        <v>0</v>
      </c>
      <c r="I9" s="144"/>
    </row>
    <row r="10" spans="1:9" ht="27.6">
      <c r="A10" s="86">
        <v>3</v>
      </c>
      <c r="B10" s="82" t="s">
        <v>267</v>
      </c>
      <c r="C10" s="125" t="s">
        <v>245</v>
      </c>
      <c r="D10" s="57" t="s">
        <v>310</v>
      </c>
      <c r="E10" s="183">
        <v>1</v>
      </c>
      <c r="F10" s="126"/>
      <c r="G10" s="77">
        <f>E10*F10</f>
        <v>0</v>
      </c>
      <c r="I10" s="144"/>
    </row>
    <row r="11" spans="1:9" ht="15.6">
      <c r="A11" s="213" t="s">
        <v>293</v>
      </c>
      <c r="B11" s="214"/>
      <c r="C11" s="214"/>
      <c r="D11" s="214"/>
      <c r="E11" s="214"/>
      <c r="F11" s="214"/>
      <c r="G11" s="215"/>
      <c r="I11" s="144"/>
    </row>
    <row r="12" spans="1:9" ht="27.6">
      <c r="A12" s="86">
        <v>4</v>
      </c>
      <c r="B12" s="82" t="s">
        <v>269</v>
      </c>
      <c r="C12" s="125" t="s">
        <v>78</v>
      </c>
      <c r="D12" s="57" t="s">
        <v>310</v>
      </c>
      <c r="E12" s="183">
        <v>0.7</v>
      </c>
      <c r="F12" s="126"/>
      <c r="G12" s="77">
        <f t="shared" si="0"/>
        <v>0</v>
      </c>
      <c r="I12" s="144"/>
    </row>
    <row r="13" spans="1:9" ht="27.6">
      <c r="A13" s="86">
        <v>5</v>
      </c>
      <c r="B13" s="82" t="s">
        <v>270</v>
      </c>
      <c r="C13" s="125" t="s">
        <v>245</v>
      </c>
      <c r="D13" s="57" t="s">
        <v>310</v>
      </c>
      <c r="E13" s="183">
        <v>3.9</v>
      </c>
      <c r="F13" s="126"/>
      <c r="G13" s="77">
        <f t="shared" si="0"/>
        <v>0</v>
      </c>
      <c r="I13" s="144"/>
    </row>
    <row r="14" spans="1:9" ht="27.6">
      <c r="A14" s="86">
        <v>6</v>
      </c>
      <c r="B14" s="82" t="s">
        <v>271</v>
      </c>
      <c r="C14" s="125" t="s">
        <v>79</v>
      </c>
      <c r="D14" s="57" t="s">
        <v>310</v>
      </c>
      <c r="E14" s="183">
        <v>0.8</v>
      </c>
      <c r="F14" s="126"/>
      <c r="G14" s="77">
        <f t="shared" si="0"/>
        <v>0</v>
      </c>
      <c r="I14" s="144"/>
    </row>
    <row r="15" spans="1:9" ht="15.6">
      <c r="A15" s="213" t="s">
        <v>294</v>
      </c>
      <c r="B15" s="214"/>
      <c r="C15" s="214"/>
      <c r="D15" s="214"/>
      <c r="E15" s="214"/>
      <c r="F15" s="214"/>
      <c r="G15" s="215"/>
      <c r="I15" s="144"/>
    </row>
    <row r="16" spans="1:9" ht="15.6">
      <c r="A16" s="86">
        <v>7</v>
      </c>
      <c r="B16" s="82" t="s">
        <v>272</v>
      </c>
      <c r="C16" s="56" t="s">
        <v>246</v>
      </c>
      <c r="D16" s="57" t="s">
        <v>310</v>
      </c>
      <c r="E16" s="183">
        <v>2</v>
      </c>
      <c r="F16" s="126"/>
      <c r="G16" s="77">
        <f t="shared" si="0"/>
        <v>0</v>
      </c>
      <c r="I16" s="144"/>
    </row>
    <row r="17" spans="1:9" ht="15.6">
      <c r="A17" s="213" t="s">
        <v>295</v>
      </c>
      <c r="B17" s="214"/>
      <c r="C17" s="214"/>
      <c r="D17" s="214"/>
      <c r="E17" s="214"/>
      <c r="F17" s="214"/>
      <c r="G17" s="215"/>
      <c r="I17" s="144"/>
    </row>
    <row r="18" spans="1:9" ht="27.6">
      <c r="A18" s="86">
        <v>8</v>
      </c>
      <c r="B18" s="82" t="s">
        <v>273</v>
      </c>
      <c r="C18" s="125" t="s">
        <v>80</v>
      </c>
      <c r="D18" s="57" t="s">
        <v>310</v>
      </c>
      <c r="E18" s="183">
        <v>11.4</v>
      </c>
      <c r="F18" s="184"/>
      <c r="G18" s="77">
        <f t="shared" si="0"/>
        <v>0</v>
      </c>
      <c r="I18" s="144"/>
    </row>
    <row r="19" spans="1:9" ht="27.6">
      <c r="A19" s="86">
        <v>9</v>
      </c>
      <c r="B19" s="82" t="s">
        <v>274</v>
      </c>
      <c r="C19" s="125" t="s">
        <v>248</v>
      </c>
      <c r="D19" s="57" t="s">
        <v>310</v>
      </c>
      <c r="E19" s="183">
        <v>2.2000000000000002</v>
      </c>
      <c r="F19" s="184"/>
      <c r="G19" s="77">
        <f t="shared" si="0"/>
        <v>0</v>
      </c>
      <c r="I19" s="144"/>
    </row>
    <row r="20" spans="1:9" ht="15.6">
      <c r="A20" s="86">
        <v>10</v>
      </c>
      <c r="B20" s="82" t="s">
        <v>275</v>
      </c>
      <c r="C20" s="125" t="s">
        <v>305</v>
      </c>
      <c r="D20" s="57" t="s">
        <v>310</v>
      </c>
      <c r="E20" s="183">
        <v>4.5999999999999996</v>
      </c>
      <c r="F20" s="184"/>
      <c r="G20" s="77">
        <f t="shared" si="0"/>
        <v>0</v>
      </c>
      <c r="I20" s="144"/>
    </row>
    <row r="21" spans="1:9" ht="15.6">
      <c r="A21" s="86">
        <v>11</v>
      </c>
      <c r="B21" s="82" t="s">
        <v>276</v>
      </c>
      <c r="C21" s="125" t="s">
        <v>246</v>
      </c>
      <c r="D21" s="57" t="s">
        <v>310</v>
      </c>
      <c r="E21" s="183">
        <v>2</v>
      </c>
      <c r="F21" s="184"/>
      <c r="G21" s="77">
        <f t="shared" si="0"/>
        <v>0</v>
      </c>
      <c r="I21" s="144"/>
    </row>
    <row r="22" spans="1:9" ht="15.6">
      <c r="A22" s="213" t="s">
        <v>296</v>
      </c>
      <c r="B22" s="214"/>
      <c r="C22" s="214"/>
      <c r="D22" s="214"/>
      <c r="E22" s="214"/>
      <c r="F22" s="214"/>
      <c r="G22" s="215"/>
      <c r="I22" s="144"/>
    </row>
    <row r="23" spans="1:9" ht="15.6">
      <c r="A23" s="86">
        <v>12</v>
      </c>
      <c r="B23" s="82" t="s">
        <v>277</v>
      </c>
      <c r="C23" s="125" t="s">
        <v>246</v>
      </c>
      <c r="D23" s="57" t="s">
        <v>310</v>
      </c>
      <c r="E23" s="183">
        <v>2</v>
      </c>
      <c r="F23" s="184"/>
      <c r="G23" s="77">
        <f t="shared" si="0"/>
        <v>0</v>
      </c>
      <c r="I23" s="144"/>
    </row>
    <row r="24" spans="1:9" ht="15.6">
      <c r="A24" s="86">
        <v>13</v>
      </c>
      <c r="B24" s="82" t="s">
        <v>278</v>
      </c>
      <c r="C24" s="125" t="s">
        <v>151</v>
      </c>
      <c r="D24" s="57" t="s">
        <v>310</v>
      </c>
      <c r="E24" s="183">
        <v>2.4</v>
      </c>
      <c r="F24" s="184"/>
      <c r="G24" s="77">
        <f t="shared" si="0"/>
        <v>0</v>
      </c>
      <c r="I24" s="144"/>
    </row>
    <row r="25" spans="1:9" ht="15.6">
      <c r="A25" s="213" t="s">
        <v>297</v>
      </c>
      <c r="B25" s="214"/>
      <c r="C25" s="214"/>
      <c r="D25" s="214"/>
      <c r="E25" s="214"/>
      <c r="F25" s="214"/>
      <c r="G25" s="215"/>
      <c r="I25" s="144"/>
    </row>
    <row r="26" spans="1:9" ht="15.6">
      <c r="A26" s="86">
        <v>14</v>
      </c>
      <c r="B26" s="82" t="s">
        <v>279</v>
      </c>
      <c r="C26" s="125" t="s">
        <v>246</v>
      </c>
      <c r="D26" s="57" t="s">
        <v>310</v>
      </c>
      <c r="E26" s="183">
        <v>0.4</v>
      </c>
      <c r="F26" s="184"/>
      <c r="G26" s="77">
        <f t="shared" si="0"/>
        <v>0</v>
      </c>
      <c r="I26" s="144"/>
    </row>
    <row r="27" spans="1:9" ht="15.6">
      <c r="A27" s="86">
        <v>15</v>
      </c>
      <c r="B27" s="82" t="s">
        <v>280</v>
      </c>
      <c r="C27" s="125" t="s">
        <v>247</v>
      </c>
      <c r="D27" s="57" t="s">
        <v>310</v>
      </c>
      <c r="E27" s="183">
        <v>1.8</v>
      </c>
      <c r="F27" s="184"/>
      <c r="G27" s="77">
        <f t="shared" si="0"/>
        <v>0</v>
      </c>
      <c r="I27" s="144"/>
    </row>
    <row r="28" spans="1:9" ht="15.6">
      <c r="A28" s="213" t="s">
        <v>298</v>
      </c>
      <c r="B28" s="214"/>
      <c r="C28" s="214"/>
      <c r="D28" s="214"/>
      <c r="E28" s="214"/>
      <c r="F28" s="214"/>
      <c r="G28" s="215"/>
      <c r="I28" s="144"/>
    </row>
    <row r="29" spans="1:9" ht="15.6">
      <c r="A29" s="86">
        <v>16</v>
      </c>
      <c r="B29" s="82" t="s">
        <v>281</v>
      </c>
      <c r="C29" s="125" t="s">
        <v>247</v>
      </c>
      <c r="D29" s="57" t="s">
        <v>310</v>
      </c>
      <c r="E29" s="183">
        <v>2</v>
      </c>
      <c r="F29" s="126"/>
      <c r="G29" s="77">
        <f t="shared" si="0"/>
        <v>0</v>
      </c>
      <c r="I29" s="144"/>
    </row>
    <row r="30" spans="1:9" ht="15.6">
      <c r="A30" s="86">
        <v>17</v>
      </c>
      <c r="B30" s="82" t="s">
        <v>282</v>
      </c>
      <c r="C30" s="125" t="s">
        <v>151</v>
      </c>
      <c r="D30" s="57" t="s">
        <v>310</v>
      </c>
      <c r="E30" s="183">
        <v>2.4</v>
      </c>
      <c r="F30" s="126"/>
      <c r="G30" s="77">
        <f t="shared" si="0"/>
        <v>0</v>
      </c>
      <c r="I30" s="144"/>
    </row>
    <row r="31" spans="1:9" ht="15.6">
      <c r="A31" s="213" t="s">
        <v>299</v>
      </c>
      <c r="B31" s="214"/>
      <c r="C31" s="214"/>
      <c r="D31" s="214"/>
      <c r="E31" s="214"/>
      <c r="F31" s="214"/>
      <c r="G31" s="215"/>
      <c r="I31" s="144"/>
    </row>
    <row r="32" spans="1:9" ht="15.6">
      <c r="A32" s="86">
        <v>18</v>
      </c>
      <c r="B32" s="82" t="s">
        <v>283</v>
      </c>
      <c r="C32" s="125" t="s">
        <v>151</v>
      </c>
      <c r="D32" s="57" t="s">
        <v>310</v>
      </c>
      <c r="E32" s="183">
        <v>1.4</v>
      </c>
      <c r="F32" s="184"/>
      <c r="G32" s="77">
        <f t="shared" si="0"/>
        <v>0</v>
      </c>
      <c r="I32" s="144"/>
    </row>
    <row r="33" spans="1:9" ht="15.6">
      <c r="A33" s="213" t="s">
        <v>300</v>
      </c>
      <c r="B33" s="214"/>
      <c r="C33" s="214"/>
      <c r="D33" s="214"/>
      <c r="E33" s="214"/>
      <c r="F33" s="214"/>
      <c r="G33" s="215"/>
      <c r="I33" s="144"/>
    </row>
    <row r="34" spans="1:9" ht="15.6">
      <c r="A34" s="86">
        <v>19</v>
      </c>
      <c r="B34" s="82" t="s">
        <v>284</v>
      </c>
      <c r="C34" s="56" t="s">
        <v>244</v>
      </c>
      <c r="D34" s="57" t="s">
        <v>310</v>
      </c>
      <c r="E34" s="183">
        <v>0.5</v>
      </c>
      <c r="F34" s="184"/>
      <c r="G34" s="77">
        <f t="shared" si="0"/>
        <v>0</v>
      </c>
      <c r="I34" s="144"/>
    </row>
    <row r="35" spans="1:9" ht="15.6">
      <c r="A35" s="213" t="s">
        <v>301</v>
      </c>
      <c r="B35" s="214"/>
      <c r="C35" s="214"/>
      <c r="D35" s="214"/>
      <c r="E35" s="214"/>
      <c r="F35" s="214"/>
      <c r="G35" s="215"/>
      <c r="I35" s="144"/>
    </row>
    <row r="36" spans="1:9" ht="15.6">
      <c r="A36" s="86">
        <v>20</v>
      </c>
      <c r="B36" s="82" t="s">
        <v>285</v>
      </c>
      <c r="C36" s="56" t="s">
        <v>303</v>
      </c>
      <c r="D36" s="57" t="s">
        <v>310</v>
      </c>
      <c r="E36" s="183">
        <v>3.9</v>
      </c>
      <c r="F36" s="184"/>
      <c r="G36" s="77">
        <f t="shared" si="0"/>
        <v>0</v>
      </c>
      <c r="I36" s="144"/>
    </row>
    <row r="37" spans="1:9" s="4" customFormat="1" ht="15.6">
      <c r="A37" s="127"/>
      <c r="B37" s="128"/>
      <c r="C37" s="70" t="s">
        <v>304</v>
      </c>
      <c r="D37" s="129"/>
      <c r="E37" s="154"/>
      <c r="F37" s="130"/>
      <c r="G37" s="131"/>
      <c r="I37" s="144"/>
    </row>
    <row r="38" spans="1:9" s="4" customFormat="1" ht="82.8">
      <c r="A38" s="86">
        <v>22</v>
      </c>
      <c r="B38" s="87" t="s">
        <v>199</v>
      </c>
      <c r="C38" s="156" t="s">
        <v>12</v>
      </c>
      <c r="D38" s="57" t="s">
        <v>37</v>
      </c>
      <c r="E38" s="183">
        <v>1</v>
      </c>
      <c r="F38" s="96"/>
      <c r="G38" s="77">
        <f t="shared" si="0"/>
        <v>0</v>
      </c>
      <c r="I38" s="144"/>
    </row>
    <row r="39" spans="1:9" s="4" customFormat="1" ht="15.6">
      <c r="A39" s="127"/>
      <c r="B39" s="128"/>
      <c r="C39" s="70" t="s">
        <v>228</v>
      </c>
      <c r="D39" s="129"/>
      <c r="E39" s="155"/>
      <c r="F39" s="130"/>
      <c r="G39" s="131">
        <f>SUM(G8:G38)</f>
        <v>0</v>
      </c>
    </row>
    <row r="40" spans="1:9">
      <c r="A40" s="157"/>
      <c r="B40" s="158"/>
      <c r="C40" s="158"/>
      <c r="D40" s="159"/>
      <c r="E40" s="159"/>
      <c r="F40" s="158"/>
      <c r="G40" s="160"/>
    </row>
    <row r="41" spans="1:9" ht="43.8" customHeight="1">
      <c r="A41" s="223" t="s">
        <v>16</v>
      </c>
      <c r="B41" s="224"/>
      <c r="C41" s="224"/>
      <c r="D41" s="224"/>
      <c r="E41" s="224"/>
      <c r="F41" s="224"/>
      <c r="G41" s="225"/>
    </row>
    <row r="42" spans="1:9" ht="15" thickBot="1">
      <c r="A42" s="149"/>
      <c r="B42" s="150"/>
      <c r="C42" s="150"/>
      <c r="D42" s="151"/>
      <c r="E42" s="150"/>
      <c r="F42" s="150"/>
      <c r="G42" s="152"/>
    </row>
    <row r="43" spans="1:9">
      <c r="G43" s="58"/>
    </row>
    <row r="44" spans="1:9">
      <c r="G44" s="58"/>
    </row>
  </sheetData>
  <sheetProtection password="D3B3" sheet="1"/>
  <protectedRanges>
    <protectedRange sqref="F8:F10 F12:F14 F16 F18:F21 F23:F24 F26:F27 F29:F30 F32 F38 F34 F36 F38" name="Oblast1"/>
  </protectedRanges>
  <mergeCells count="15">
    <mergeCell ref="A41:G41"/>
    <mergeCell ref="A22:G22"/>
    <mergeCell ref="A25:G25"/>
    <mergeCell ref="A28:G28"/>
    <mergeCell ref="A31:G31"/>
    <mergeCell ref="A15:G15"/>
    <mergeCell ref="A17:G17"/>
    <mergeCell ref="A33:G33"/>
    <mergeCell ref="A35:G35"/>
    <mergeCell ref="A11:G11"/>
    <mergeCell ref="A1:G1"/>
    <mergeCell ref="A2:G2"/>
    <mergeCell ref="A3:G3"/>
    <mergeCell ref="A4:G4"/>
    <mergeCell ref="A7:G7"/>
  </mergeCells>
  <phoneticPr fontId="9" type="noConversion"/>
  <conditionalFormatting sqref="G36 D36 G34 D34 G26:G27 G29:G30 G32 D26:D27 D29:D30 D32 G16 G18:G21 G23:G24 D16 D18:D21 D23:D24 G8:G10 G12:G14 D12:D14 F38:G38 B8 D8:D10 D38">
    <cfRule type="expression" dxfId="5" priority="1" stopIfTrue="1">
      <formula>#REF!="ZR"</formula>
    </cfRule>
    <cfRule type="expression" dxfId="4" priority="2" stopIfTrue="1">
      <formula>#REF!="STAV"</formula>
    </cfRule>
    <cfRule type="expression" dxfId="3" priority="3" stopIfTrue="1">
      <formula>#REF!="PN"</formula>
    </cfRule>
  </conditionalFormatting>
  <pageMargins left="0.48" right="0.45" top="0.43" bottom="0.55000000000000004" header="0.33" footer="0.27"/>
  <pageSetup paperSize="9" orientation="portrait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207"/>
  <sheetViews>
    <sheetView topLeftCell="A146" workbookViewId="0">
      <selection activeCell="F166" sqref="F166"/>
    </sheetView>
  </sheetViews>
  <sheetFormatPr defaultColWidth="6.21875" defaultRowHeight="19.95" customHeight="1"/>
  <cols>
    <col min="1" max="1" width="4.5546875" style="143" customWidth="1"/>
    <col min="2" max="2" width="11.5546875" style="143" customWidth="1"/>
    <col min="3" max="3" width="73.21875" style="50" customWidth="1"/>
    <col min="4" max="4" width="4.44140625" style="50" bestFit="1" customWidth="1"/>
    <col min="5" max="5" width="7.21875" style="50" customWidth="1"/>
    <col min="6" max="6" width="13" style="51" customWidth="1"/>
    <col min="7" max="7" width="11.109375" style="51" customWidth="1"/>
    <col min="8" max="8" width="12.77734375" style="52" customWidth="1"/>
    <col min="9" max="16384" width="6.21875" style="50"/>
  </cols>
  <sheetData>
    <row r="1" spans="1:8" ht="19.95" customHeight="1">
      <c r="A1" s="232" t="s">
        <v>257</v>
      </c>
      <c r="B1" s="233"/>
      <c r="C1" s="234"/>
      <c r="D1" s="234"/>
      <c r="E1" s="234"/>
      <c r="F1" s="234"/>
      <c r="G1" s="234"/>
      <c r="H1" s="235"/>
    </row>
    <row r="2" spans="1:8" ht="19.95" customHeight="1">
      <c r="A2" s="161"/>
      <c r="B2" s="138"/>
      <c r="C2" s="132"/>
      <c r="D2" s="132"/>
      <c r="E2" s="132"/>
      <c r="F2" s="132"/>
      <c r="G2" s="132"/>
      <c r="H2" s="111"/>
    </row>
    <row r="3" spans="1:8" ht="19.95" customHeight="1">
      <c r="A3" s="236" t="s">
        <v>261</v>
      </c>
      <c r="B3" s="237"/>
      <c r="C3" s="228"/>
      <c r="D3" s="228"/>
      <c r="E3" s="228"/>
      <c r="F3" s="228"/>
      <c r="G3" s="228"/>
      <c r="H3" s="229"/>
    </row>
    <row r="4" spans="1:8" ht="19.95" customHeight="1">
      <c r="A4" s="161"/>
      <c r="B4" s="138"/>
      <c r="C4" s="132"/>
      <c r="D4" s="132"/>
      <c r="E4" s="132"/>
      <c r="F4" s="132"/>
      <c r="G4" s="132"/>
      <c r="H4" s="111"/>
    </row>
    <row r="5" spans="1:8" s="52" customFormat="1" ht="19.95" customHeight="1">
      <c r="A5" s="169" t="s">
        <v>201</v>
      </c>
      <c r="B5" s="162" t="s">
        <v>23</v>
      </c>
      <c r="C5" s="163" t="s">
        <v>200</v>
      </c>
      <c r="D5" s="163" t="s">
        <v>309</v>
      </c>
      <c r="E5" s="163" t="s">
        <v>308</v>
      </c>
      <c r="F5" s="164" t="s">
        <v>307</v>
      </c>
      <c r="G5" s="163" t="s">
        <v>306</v>
      </c>
      <c r="H5" s="170" t="s">
        <v>372</v>
      </c>
    </row>
    <row r="6" spans="1:8" ht="19.95" customHeight="1">
      <c r="A6" s="133"/>
      <c r="B6" s="35"/>
      <c r="C6" s="32"/>
      <c r="D6" s="32"/>
      <c r="E6" s="32"/>
      <c r="F6" s="33"/>
      <c r="G6" s="33"/>
      <c r="H6" s="134"/>
    </row>
    <row r="7" spans="1:8" ht="14.4">
      <c r="A7" s="238" t="s">
        <v>376</v>
      </c>
      <c r="B7" s="239"/>
      <c r="C7" s="228"/>
      <c r="D7" s="228"/>
      <c r="E7" s="228"/>
      <c r="F7" s="228"/>
      <c r="G7" s="228"/>
      <c r="H7" s="229"/>
    </row>
    <row r="8" spans="1:8" ht="36">
      <c r="A8" s="133">
        <v>1</v>
      </c>
      <c r="B8" s="35">
        <v>1</v>
      </c>
      <c r="C8" s="34" t="s">
        <v>377</v>
      </c>
      <c r="D8" s="35" t="s">
        <v>315</v>
      </c>
      <c r="E8" s="36">
        <v>2</v>
      </c>
      <c r="F8" s="37"/>
      <c r="G8" s="38">
        <f>E8*F8</f>
        <v>0</v>
      </c>
      <c r="H8" s="135"/>
    </row>
    <row r="9" spans="1:8" ht="60">
      <c r="A9" s="133">
        <v>2</v>
      </c>
      <c r="B9" s="35">
        <v>2</v>
      </c>
      <c r="C9" s="34" t="s">
        <v>209</v>
      </c>
      <c r="D9" s="35" t="s">
        <v>315</v>
      </c>
      <c r="E9" s="36">
        <v>1</v>
      </c>
      <c r="F9" s="37"/>
      <c r="G9" s="38">
        <f>E9*F9</f>
        <v>0</v>
      </c>
      <c r="H9" s="134"/>
    </row>
    <row r="10" spans="1:8" ht="12">
      <c r="A10" s="133">
        <v>3</v>
      </c>
      <c r="B10" s="35">
        <v>3</v>
      </c>
      <c r="C10" s="34" t="s">
        <v>378</v>
      </c>
      <c r="D10" s="35" t="s">
        <v>315</v>
      </c>
      <c r="E10" s="36">
        <v>1</v>
      </c>
      <c r="F10" s="37"/>
      <c r="G10" s="38">
        <f>E10*F10</f>
        <v>0</v>
      </c>
      <c r="H10" s="134"/>
    </row>
    <row r="11" spans="1:8" ht="12">
      <c r="A11" s="133">
        <v>4</v>
      </c>
      <c r="B11" s="35">
        <v>4</v>
      </c>
      <c r="C11" s="34" t="s">
        <v>379</v>
      </c>
      <c r="D11" s="35" t="s">
        <v>315</v>
      </c>
      <c r="E11" s="36">
        <v>1</v>
      </c>
      <c r="F11" s="37"/>
      <c r="G11" s="38">
        <f>E11*F11</f>
        <v>0</v>
      </c>
      <c r="H11" s="134"/>
    </row>
    <row r="12" spans="1:8" ht="14.4">
      <c r="A12" s="238" t="s">
        <v>380</v>
      </c>
      <c r="B12" s="239"/>
      <c r="C12" s="228"/>
      <c r="D12" s="228"/>
      <c r="E12" s="228"/>
      <c r="F12" s="228"/>
      <c r="G12" s="228"/>
      <c r="H12" s="229"/>
    </row>
    <row r="13" spans="1:8" ht="12">
      <c r="A13" s="133"/>
      <c r="B13" s="35"/>
      <c r="C13" s="28"/>
      <c r="D13" s="29"/>
      <c r="E13" s="29"/>
      <c r="F13" s="30"/>
      <c r="G13" s="30"/>
      <c r="H13" s="134"/>
    </row>
    <row r="14" spans="1:8" ht="14.4">
      <c r="A14" s="240" t="s">
        <v>293</v>
      </c>
      <c r="B14" s="241"/>
      <c r="C14" s="228"/>
      <c r="D14" s="228"/>
      <c r="E14" s="228"/>
      <c r="F14" s="228"/>
      <c r="G14" s="228"/>
      <c r="H14" s="229"/>
    </row>
    <row r="15" spans="1:8" ht="60">
      <c r="A15" s="133">
        <v>5</v>
      </c>
      <c r="B15" s="60" t="s">
        <v>381</v>
      </c>
      <c r="C15" s="34" t="s">
        <v>382</v>
      </c>
      <c r="D15" s="35" t="s">
        <v>315</v>
      </c>
      <c r="E15" s="36">
        <v>1</v>
      </c>
      <c r="F15" s="37"/>
      <c r="G15" s="38">
        <f t="shared" ref="G15:G39" si="0">E15*F15</f>
        <v>0</v>
      </c>
      <c r="H15" s="134"/>
    </row>
    <row r="16" spans="1:8" ht="24">
      <c r="A16" s="133">
        <v>6</v>
      </c>
      <c r="B16" s="60" t="s">
        <v>383</v>
      </c>
      <c r="C16" s="34" t="s">
        <v>384</v>
      </c>
      <c r="D16" s="35" t="s">
        <v>315</v>
      </c>
      <c r="E16" s="36">
        <v>1</v>
      </c>
      <c r="F16" s="37"/>
      <c r="G16" s="38">
        <f t="shared" si="0"/>
        <v>0</v>
      </c>
      <c r="H16" s="134"/>
    </row>
    <row r="17" spans="1:8" ht="24">
      <c r="A17" s="133">
        <v>7</v>
      </c>
      <c r="B17" s="60" t="s">
        <v>385</v>
      </c>
      <c r="C17" s="34" t="s">
        <v>386</v>
      </c>
      <c r="D17" s="35" t="s">
        <v>315</v>
      </c>
      <c r="E17" s="36">
        <v>1</v>
      </c>
      <c r="F17" s="37"/>
      <c r="G17" s="38">
        <f t="shared" si="0"/>
        <v>0</v>
      </c>
      <c r="H17" s="134"/>
    </row>
    <row r="18" spans="1:8" ht="24">
      <c r="A18" s="133">
        <v>8</v>
      </c>
      <c r="B18" s="60" t="s">
        <v>387</v>
      </c>
      <c r="C18" s="34" t="s">
        <v>388</v>
      </c>
      <c r="D18" s="35" t="s">
        <v>315</v>
      </c>
      <c r="E18" s="36">
        <v>1</v>
      </c>
      <c r="F18" s="37"/>
      <c r="G18" s="38">
        <f t="shared" si="0"/>
        <v>0</v>
      </c>
      <c r="H18" s="134"/>
    </row>
    <row r="19" spans="1:8" ht="48">
      <c r="A19" s="133">
        <v>9</v>
      </c>
      <c r="B19" s="60" t="s">
        <v>389</v>
      </c>
      <c r="C19" s="34" t="s">
        <v>0</v>
      </c>
      <c r="D19" s="35" t="s">
        <v>315</v>
      </c>
      <c r="E19" s="36">
        <v>1</v>
      </c>
      <c r="F19" s="37"/>
      <c r="G19" s="38">
        <f t="shared" si="0"/>
        <v>0</v>
      </c>
      <c r="H19" s="134"/>
    </row>
    <row r="20" spans="1:8" ht="24">
      <c r="A20" s="133">
        <v>10</v>
      </c>
      <c r="B20" s="60" t="s">
        <v>1</v>
      </c>
      <c r="C20" s="40" t="s">
        <v>2</v>
      </c>
      <c r="D20" s="35" t="s">
        <v>315</v>
      </c>
      <c r="E20" s="36">
        <v>1</v>
      </c>
      <c r="F20" s="37"/>
      <c r="G20" s="38">
        <f t="shared" si="0"/>
        <v>0</v>
      </c>
      <c r="H20" s="134"/>
    </row>
    <row r="21" spans="1:8" ht="24">
      <c r="A21" s="133">
        <v>11</v>
      </c>
      <c r="B21" s="60" t="s">
        <v>3</v>
      </c>
      <c r="C21" s="34" t="s">
        <v>386</v>
      </c>
      <c r="D21" s="35" t="s">
        <v>315</v>
      </c>
      <c r="E21" s="36">
        <v>1</v>
      </c>
      <c r="F21" s="37"/>
      <c r="G21" s="38">
        <f t="shared" si="0"/>
        <v>0</v>
      </c>
      <c r="H21" s="134"/>
    </row>
    <row r="22" spans="1:8" ht="24">
      <c r="A22" s="133">
        <v>12</v>
      </c>
      <c r="B22" s="60" t="s">
        <v>4</v>
      </c>
      <c r="C22" s="34" t="s">
        <v>5</v>
      </c>
      <c r="D22" s="35" t="s">
        <v>315</v>
      </c>
      <c r="E22" s="36">
        <v>1</v>
      </c>
      <c r="F22" s="37"/>
      <c r="G22" s="38">
        <f t="shared" si="0"/>
        <v>0</v>
      </c>
      <c r="H22" s="134"/>
    </row>
    <row r="23" spans="1:8" ht="36">
      <c r="A23" s="133">
        <v>13</v>
      </c>
      <c r="B23" s="60" t="s">
        <v>6</v>
      </c>
      <c r="C23" s="34" t="s">
        <v>7</v>
      </c>
      <c r="D23" s="35" t="s">
        <v>315</v>
      </c>
      <c r="E23" s="36">
        <v>1</v>
      </c>
      <c r="F23" s="37"/>
      <c r="G23" s="38">
        <f t="shared" si="0"/>
        <v>0</v>
      </c>
      <c r="H23" s="134"/>
    </row>
    <row r="24" spans="1:8" ht="48">
      <c r="A24" s="133">
        <v>14</v>
      </c>
      <c r="B24" s="60" t="s">
        <v>8</v>
      </c>
      <c r="C24" s="34" t="s">
        <v>0</v>
      </c>
      <c r="D24" s="35" t="s">
        <v>315</v>
      </c>
      <c r="E24" s="36">
        <v>2</v>
      </c>
      <c r="F24" s="37"/>
      <c r="G24" s="38">
        <f t="shared" si="0"/>
        <v>0</v>
      </c>
      <c r="H24" s="134"/>
    </row>
    <row r="25" spans="1:8" ht="24">
      <c r="A25" s="133">
        <v>15</v>
      </c>
      <c r="B25" s="60" t="s">
        <v>9</v>
      </c>
      <c r="C25" s="40" t="s">
        <v>10</v>
      </c>
      <c r="D25" s="35" t="s">
        <v>315</v>
      </c>
      <c r="E25" s="36">
        <v>2</v>
      </c>
      <c r="F25" s="37"/>
      <c r="G25" s="38">
        <f t="shared" si="0"/>
        <v>0</v>
      </c>
      <c r="H25" s="134"/>
    </row>
    <row r="26" spans="1:8" ht="36">
      <c r="A26" s="133">
        <v>16</v>
      </c>
      <c r="B26" s="60" t="s">
        <v>24</v>
      </c>
      <c r="C26" s="34" t="s">
        <v>7</v>
      </c>
      <c r="D26" s="35" t="s">
        <v>315</v>
      </c>
      <c r="E26" s="36">
        <v>2</v>
      </c>
      <c r="F26" s="37"/>
      <c r="G26" s="38">
        <f t="shared" si="0"/>
        <v>0</v>
      </c>
      <c r="H26" s="134"/>
    </row>
    <row r="27" spans="1:8" ht="36">
      <c r="A27" s="133">
        <v>17</v>
      </c>
      <c r="B27" s="136" t="s">
        <v>25</v>
      </c>
      <c r="C27" s="34" t="s">
        <v>32</v>
      </c>
      <c r="D27" s="35" t="s">
        <v>315</v>
      </c>
      <c r="E27" s="36">
        <v>1</v>
      </c>
      <c r="F27" s="37"/>
      <c r="G27" s="38">
        <f t="shared" si="0"/>
        <v>0</v>
      </c>
      <c r="H27" s="134"/>
    </row>
    <row r="28" spans="1:8" ht="36">
      <c r="A28" s="133">
        <v>18</v>
      </c>
      <c r="B28" s="136" t="s">
        <v>26</v>
      </c>
      <c r="C28" s="34" t="s">
        <v>33</v>
      </c>
      <c r="D28" s="35" t="s">
        <v>315</v>
      </c>
      <c r="E28" s="36">
        <v>2</v>
      </c>
      <c r="F28" s="37"/>
      <c r="G28" s="38">
        <f t="shared" si="0"/>
        <v>0</v>
      </c>
      <c r="H28" s="134"/>
    </row>
    <row r="29" spans="1:8" ht="72">
      <c r="A29" s="133">
        <v>19</v>
      </c>
      <c r="B29" s="60" t="s">
        <v>34</v>
      </c>
      <c r="C29" s="41" t="s">
        <v>231</v>
      </c>
      <c r="D29" s="35" t="s">
        <v>315</v>
      </c>
      <c r="E29" s="36">
        <v>1</v>
      </c>
      <c r="F29" s="37"/>
      <c r="G29" s="38">
        <f t="shared" si="0"/>
        <v>0</v>
      </c>
      <c r="H29" s="134"/>
    </row>
    <row r="30" spans="1:8" ht="84">
      <c r="A30" s="133">
        <v>20</v>
      </c>
      <c r="B30" s="60" t="s">
        <v>35</v>
      </c>
      <c r="C30" s="34" t="s">
        <v>220</v>
      </c>
      <c r="D30" s="36" t="s">
        <v>315</v>
      </c>
      <c r="E30" s="36">
        <v>1</v>
      </c>
      <c r="F30" s="37"/>
      <c r="G30" s="38">
        <f t="shared" si="0"/>
        <v>0</v>
      </c>
      <c r="H30" s="134"/>
    </row>
    <row r="31" spans="1:8" ht="12">
      <c r="A31" s="133">
        <v>21</v>
      </c>
      <c r="B31" s="60">
        <v>21</v>
      </c>
      <c r="C31" s="34" t="s">
        <v>36</v>
      </c>
      <c r="D31" s="35" t="s">
        <v>37</v>
      </c>
      <c r="E31" s="35">
        <v>1</v>
      </c>
      <c r="F31" s="37"/>
      <c r="G31" s="38">
        <f t="shared" si="0"/>
        <v>0</v>
      </c>
      <c r="H31" s="134"/>
    </row>
    <row r="32" spans="1:8" ht="12">
      <c r="A32" s="133">
        <v>22</v>
      </c>
      <c r="B32" s="60">
        <v>22</v>
      </c>
      <c r="C32" s="34" t="s">
        <v>38</v>
      </c>
      <c r="D32" s="35"/>
      <c r="E32" s="35">
        <v>4.5</v>
      </c>
      <c r="F32" s="37"/>
      <c r="G32" s="38">
        <f t="shared" si="0"/>
        <v>0</v>
      </c>
      <c r="H32" s="134"/>
    </row>
    <row r="33" spans="1:8" ht="12">
      <c r="A33" s="133">
        <v>23</v>
      </c>
      <c r="B33" s="60">
        <v>23</v>
      </c>
      <c r="C33" s="34" t="s">
        <v>39</v>
      </c>
      <c r="D33" s="35"/>
      <c r="E33" s="35">
        <v>5.5</v>
      </c>
      <c r="F33" s="37"/>
      <c r="G33" s="38">
        <f t="shared" si="0"/>
        <v>0</v>
      </c>
      <c r="H33" s="134"/>
    </row>
    <row r="34" spans="1:8" ht="12">
      <c r="A34" s="133">
        <v>24</v>
      </c>
      <c r="B34" s="60">
        <v>24</v>
      </c>
      <c r="C34" s="40" t="s">
        <v>40</v>
      </c>
      <c r="D34" s="35" t="s">
        <v>315</v>
      </c>
      <c r="E34" s="35">
        <v>2</v>
      </c>
      <c r="F34" s="37"/>
      <c r="G34" s="38">
        <f t="shared" si="0"/>
        <v>0</v>
      </c>
      <c r="H34" s="134"/>
    </row>
    <row r="35" spans="1:8" ht="12">
      <c r="A35" s="133">
        <v>25</v>
      </c>
      <c r="B35" s="60">
        <v>25</v>
      </c>
      <c r="C35" s="34" t="s">
        <v>41</v>
      </c>
      <c r="D35" s="35" t="s">
        <v>37</v>
      </c>
      <c r="E35" s="35">
        <v>1</v>
      </c>
      <c r="F35" s="37"/>
      <c r="G35" s="38">
        <f t="shared" si="0"/>
        <v>0</v>
      </c>
      <c r="H35" s="134"/>
    </row>
    <row r="36" spans="1:8" ht="12">
      <c r="A36" s="133">
        <v>26</v>
      </c>
      <c r="B36" s="60">
        <v>26</v>
      </c>
      <c r="C36" s="34" t="s">
        <v>42</v>
      </c>
      <c r="D36" s="35" t="s">
        <v>315</v>
      </c>
      <c r="E36" s="35">
        <v>1</v>
      </c>
      <c r="F36" s="37"/>
      <c r="G36" s="38">
        <f t="shared" si="0"/>
        <v>0</v>
      </c>
      <c r="H36" s="134"/>
    </row>
    <row r="37" spans="1:8" ht="12">
      <c r="A37" s="133">
        <v>27</v>
      </c>
      <c r="B37" s="60">
        <v>27</v>
      </c>
      <c r="C37" s="34" t="s">
        <v>43</v>
      </c>
      <c r="D37" s="35" t="s">
        <v>315</v>
      </c>
      <c r="E37" s="35">
        <v>1</v>
      </c>
      <c r="F37" s="37"/>
      <c r="G37" s="38">
        <f t="shared" si="0"/>
        <v>0</v>
      </c>
      <c r="H37" s="134"/>
    </row>
    <row r="38" spans="1:8" ht="12">
      <c r="A38" s="133">
        <v>28</v>
      </c>
      <c r="B38" s="60">
        <v>28</v>
      </c>
      <c r="C38" s="34" t="s">
        <v>44</v>
      </c>
      <c r="D38" s="35" t="s">
        <v>315</v>
      </c>
      <c r="E38" s="35">
        <v>1</v>
      </c>
      <c r="F38" s="37"/>
      <c r="G38" s="38">
        <f t="shared" si="0"/>
        <v>0</v>
      </c>
      <c r="H38" s="134"/>
    </row>
    <row r="39" spans="1:8" ht="12">
      <c r="A39" s="133">
        <v>29</v>
      </c>
      <c r="B39" s="60">
        <v>29</v>
      </c>
      <c r="C39" s="34" t="s">
        <v>379</v>
      </c>
      <c r="D39" s="35" t="s">
        <v>37</v>
      </c>
      <c r="E39" s="35">
        <v>1</v>
      </c>
      <c r="F39" s="37"/>
      <c r="G39" s="38">
        <f t="shared" si="0"/>
        <v>0</v>
      </c>
      <c r="H39" s="134"/>
    </row>
    <row r="40" spans="1:8" ht="14.4">
      <c r="A40" s="226" t="s">
        <v>294</v>
      </c>
      <c r="B40" s="227"/>
      <c r="C40" s="228"/>
      <c r="D40" s="228"/>
      <c r="E40" s="228"/>
      <c r="F40" s="228"/>
      <c r="G40" s="228"/>
      <c r="H40" s="229"/>
    </row>
    <row r="41" spans="1:8" ht="36">
      <c r="A41" s="133">
        <v>30</v>
      </c>
      <c r="B41" s="136" t="s">
        <v>45</v>
      </c>
      <c r="C41" s="34" t="s">
        <v>7</v>
      </c>
      <c r="D41" s="35" t="s">
        <v>37</v>
      </c>
      <c r="E41" s="35">
        <v>1</v>
      </c>
      <c r="F41" s="37"/>
      <c r="G41" s="38">
        <f t="shared" ref="G41:G52" si="1">E41*F41</f>
        <v>0</v>
      </c>
      <c r="H41" s="134" t="s">
        <v>253</v>
      </c>
    </row>
    <row r="42" spans="1:8" ht="60">
      <c r="A42" s="133">
        <v>31</v>
      </c>
      <c r="B42" s="136" t="s">
        <v>46</v>
      </c>
      <c r="C42" s="34" t="s">
        <v>210</v>
      </c>
      <c r="D42" s="35" t="s">
        <v>315</v>
      </c>
      <c r="E42" s="35">
        <v>1</v>
      </c>
      <c r="F42" s="37"/>
      <c r="G42" s="38">
        <f t="shared" si="1"/>
        <v>0</v>
      </c>
      <c r="H42" s="134"/>
    </row>
    <row r="43" spans="1:8" ht="24">
      <c r="A43" s="133">
        <v>32</v>
      </c>
      <c r="B43" s="136" t="s">
        <v>48</v>
      </c>
      <c r="C43" s="34" t="s">
        <v>49</v>
      </c>
      <c r="D43" s="35" t="s">
        <v>37</v>
      </c>
      <c r="E43" s="35">
        <v>1</v>
      </c>
      <c r="F43" s="37"/>
      <c r="G43" s="38">
        <f t="shared" si="1"/>
        <v>0</v>
      </c>
      <c r="H43" s="134"/>
    </row>
    <row r="44" spans="1:8" ht="48">
      <c r="A44" s="133">
        <v>33</v>
      </c>
      <c r="B44" s="136" t="s">
        <v>50</v>
      </c>
      <c r="C44" s="34" t="s">
        <v>232</v>
      </c>
      <c r="D44" s="35" t="s">
        <v>315</v>
      </c>
      <c r="E44" s="35">
        <v>1</v>
      </c>
      <c r="F44" s="37"/>
      <c r="G44" s="38">
        <f t="shared" si="1"/>
        <v>0</v>
      </c>
      <c r="H44" s="134"/>
    </row>
    <row r="45" spans="1:8" ht="36">
      <c r="A45" s="133">
        <v>34</v>
      </c>
      <c r="B45" s="136" t="s">
        <v>51</v>
      </c>
      <c r="C45" s="34" t="s">
        <v>33</v>
      </c>
      <c r="D45" s="35" t="s">
        <v>315</v>
      </c>
      <c r="E45" s="35">
        <v>2</v>
      </c>
      <c r="F45" s="37"/>
      <c r="G45" s="38">
        <f t="shared" si="1"/>
        <v>0</v>
      </c>
      <c r="H45" s="134"/>
    </row>
    <row r="46" spans="1:8" ht="36">
      <c r="A46" s="133">
        <v>35</v>
      </c>
      <c r="B46" s="136" t="s">
        <v>52</v>
      </c>
      <c r="C46" s="34" t="s">
        <v>7</v>
      </c>
      <c r="D46" s="35" t="s">
        <v>315</v>
      </c>
      <c r="E46" s="35">
        <v>1</v>
      </c>
      <c r="F46" s="37"/>
      <c r="G46" s="38">
        <f t="shared" si="1"/>
        <v>0</v>
      </c>
      <c r="H46" s="134"/>
    </row>
    <row r="47" spans="1:8" ht="60">
      <c r="A47" s="133">
        <v>36</v>
      </c>
      <c r="B47" s="136" t="s">
        <v>53</v>
      </c>
      <c r="C47" s="34" t="s">
        <v>47</v>
      </c>
      <c r="D47" s="35" t="s">
        <v>315</v>
      </c>
      <c r="E47" s="35">
        <v>1</v>
      </c>
      <c r="F47" s="37"/>
      <c r="G47" s="38">
        <f t="shared" si="1"/>
        <v>0</v>
      </c>
      <c r="H47" s="137"/>
    </row>
    <row r="48" spans="1:8" ht="24">
      <c r="A48" s="133">
        <v>37</v>
      </c>
      <c r="B48" s="136" t="s">
        <v>54</v>
      </c>
      <c r="C48" s="34" t="s">
        <v>55</v>
      </c>
      <c r="D48" s="35" t="s">
        <v>315</v>
      </c>
      <c r="E48" s="35">
        <v>1</v>
      </c>
      <c r="F48" s="37"/>
      <c r="G48" s="38">
        <f t="shared" si="1"/>
        <v>0</v>
      </c>
      <c r="H48" s="134"/>
    </row>
    <row r="49" spans="1:8" ht="24">
      <c r="A49" s="133">
        <v>38</v>
      </c>
      <c r="B49" s="136" t="s">
        <v>56</v>
      </c>
      <c r="C49" s="34" t="s">
        <v>42</v>
      </c>
      <c r="D49" s="35" t="s">
        <v>315</v>
      </c>
      <c r="E49" s="35">
        <v>1</v>
      </c>
      <c r="F49" s="37"/>
      <c r="G49" s="38">
        <f t="shared" si="1"/>
        <v>0</v>
      </c>
      <c r="H49" s="134"/>
    </row>
    <row r="50" spans="1:8" ht="24">
      <c r="A50" s="133">
        <v>39</v>
      </c>
      <c r="B50" s="136" t="s">
        <v>57</v>
      </c>
      <c r="C50" s="34" t="s">
        <v>43</v>
      </c>
      <c r="D50" s="35" t="s">
        <v>315</v>
      </c>
      <c r="E50" s="35">
        <v>1</v>
      </c>
      <c r="F50" s="37"/>
      <c r="G50" s="38">
        <f t="shared" si="1"/>
        <v>0</v>
      </c>
      <c r="H50" s="134"/>
    </row>
    <row r="51" spans="1:8" ht="24">
      <c r="A51" s="133">
        <v>40</v>
      </c>
      <c r="B51" s="136" t="s">
        <v>58</v>
      </c>
      <c r="C51" s="34" t="s">
        <v>44</v>
      </c>
      <c r="D51" s="35" t="s">
        <v>315</v>
      </c>
      <c r="E51" s="35">
        <v>1</v>
      </c>
      <c r="F51" s="37"/>
      <c r="G51" s="38">
        <f t="shared" si="1"/>
        <v>0</v>
      </c>
      <c r="H51" s="134"/>
    </row>
    <row r="52" spans="1:8" ht="12">
      <c r="A52" s="133">
        <v>41</v>
      </c>
      <c r="B52" s="136">
        <v>41</v>
      </c>
      <c r="C52" s="34" t="s">
        <v>379</v>
      </c>
      <c r="D52" s="35" t="s">
        <v>37</v>
      </c>
      <c r="E52" s="35">
        <v>1</v>
      </c>
      <c r="F52" s="37"/>
      <c r="G52" s="38">
        <f t="shared" si="1"/>
        <v>0</v>
      </c>
      <c r="H52" s="134"/>
    </row>
    <row r="53" spans="1:8" ht="14.4">
      <c r="A53" s="226" t="s">
        <v>311</v>
      </c>
      <c r="B53" s="227"/>
      <c r="C53" s="228"/>
      <c r="D53" s="228"/>
      <c r="E53" s="228"/>
      <c r="F53" s="228"/>
      <c r="G53" s="228"/>
      <c r="H53" s="229"/>
    </row>
    <row r="54" spans="1:8" ht="36">
      <c r="A54" s="133">
        <v>42</v>
      </c>
      <c r="B54" s="136" t="s">
        <v>59</v>
      </c>
      <c r="C54" s="34" t="s">
        <v>60</v>
      </c>
      <c r="D54" s="35" t="s">
        <v>315</v>
      </c>
      <c r="E54" s="35">
        <v>1</v>
      </c>
      <c r="F54" s="37"/>
      <c r="G54" s="38">
        <f t="shared" ref="G54:G78" si="2">E54*F54</f>
        <v>0</v>
      </c>
      <c r="H54" s="134"/>
    </row>
    <row r="55" spans="1:8" ht="24">
      <c r="A55" s="133">
        <v>43</v>
      </c>
      <c r="B55" s="136" t="s">
        <v>61</v>
      </c>
      <c r="C55" s="34" t="s">
        <v>62</v>
      </c>
      <c r="D55" s="35" t="s">
        <v>315</v>
      </c>
      <c r="E55" s="35">
        <v>1</v>
      </c>
      <c r="F55" s="37"/>
      <c r="G55" s="38">
        <f t="shared" si="2"/>
        <v>0</v>
      </c>
      <c r="H55" s="134"/>
    </row>
    <row r="56" spans="1:8" ht="36">
      <c r="A56" s="133">
        <v>44</v>
      </c>
      <c r="B56" s="136" t="s">
        <v>63</v>
      </c>
      <c r="C56" s="34" t="s">
        <v>32</v>
      </c>
      <c r="D56" s="35" t="s">
        <v>315</v>
      </c>
      <c r="E56" s="35">
        <v>1</v>
      </c>
      <c r="F56" s="37"/>
      <c r="G56" s="38">
        <f t="shared" si="2"/>
        <v>0</v>
      </c>
      <c r="H56" s="134"/>
    </row>
    <row r="57" spans="1:8" ht="36">
      <c r="A57" s="133">
        <v>45</v>
      </c>
      <c r="B57" s="136" t="s">
        <v>64</v>
      </c>
      <c r="C57" s="34" t="s">
        <v>33</v>
      </c>
      <c r="D57" s="35" t="s">
        <v>315</v>
      </c>
      <c r="E57" s="35">
        <v>2</v>
      </c>
      <c r="F57" s="37"/>
      <c r="G57" s="38">
        <f t="shared" si="2"/>
        <v>0</v>
      </c>
      <c r="H57" s="134"/>
    </row>
    <row r="58" spans="1:8" ht="48">
      <c r="A58" s="133">
        <v>46</v>
      </c>
      <c r="B58" s="136" t="s">
        <v>65</v>
      </c>
      <c r="C58" s="34" t="s">
        <v>0</v>
      </c>
      <c r="D58" s="35" t="s">
        <v>315</v>
      </c>
      <c r="E58" s="35">
        <v>1</v>
      </c>
      <c r="F58" s="37"/>
      <c r="G58" s="38">
        <f t="shared" si="2"/>
        <v>0</v>
      </c>
      <c r="H58" s="134"/>
    </row>
    <row r="59" spans="1:8" ht="24">
      <c r="A59" s="133">
        <v>47</v>
      </c>
      <c r="B59" s="136" t="s">
        <v>66</v>
      </c>
      <c r="C59" s="40" t="s">
        <v>10</v>
      </c>
      <c r="D59" s="35" t="s">
        <v>315</v>
      </c>
      <c r="E59" s="35">
        <v>1</v>
      </c>
      <c r="F59" s="37"/>
      <c r="G59" s="38">
        <f t="shared" si="2"/>
        <v>0</v>
      </c>
      <c r="H59" s="134"/>
    </row>
    <row r="60" spans="1:8" ht="36">
      <c r="A60" s="133">
        <v>48</v>
      </c>
      <c r="B60" s="136" t="s">
        <v>67</v>
      </c>
      <c r="C60" s="34" t="s">
        <v>7</v>
      </c>
      <c r="D60" s="35" t="s">
        <v>315</v>
      </c>
      <c r="E60" s="35">
        <v>1</v>
      </c>
      <c r="F60" s="37"/>
      <c r="G60" s="38">
        <f t="shared" si="2"/>
        <v>0</v>
      </c>
      <c r="H60" s="134"/>
    </row>
    <row r="61" spans="1:8" ht="24">
      <c r="A61" s="133">
        <v>49</v>
      </c>
      <c r="B61" s="136" t="s">
        <v>68</v>
      </c>
      <c r="C61" s="34" t="s">
        <v>69</v>
      </c>
      <c r="D61" s="35" t="s">
        <v>70</v>
      </c>
      <c r="E61" s="35">
        <v>2</v>
      </c>
      <c r="F61" s="37"/>
      <c r="G61" s="38">
        <f t="shared" si="2"/>
        <v>0</v>
      </c>
      <c r="H61" s="134"/>
    </row>
    <row r="62" spans="1:8" ht="24">
      <c r="A62" s="133">
        <v>50</v>
      </c>
      <c r="B62" s="136" t="s">
        <v>71</v>
      </c>
      <c r="C62" s="34" t="s">
        <v>72</v>
      </c>
      <c r="D62" s="35" t="s">
        <v>37</v>
      </c>
      <c r="E62" s="35">
        <v>1</v>
      </c>
      <c r="F62" s="37"/>
      <c r="G62" s="38">
        <f t="shared" si="2"/>
        <v>0</v>
      </c>
      <c r="H62" s="134"/>
    </row>
    <row r="63" spans="1:8" ht="60">
      <c r="A63" s="133">
        <v>51</v>
      </c>
      <c r="B63" s="136" t="s">
        <v>73</v>
      </c>
      <c r="C63" s="34" t="s">
        <v>74</v>
      </c>
      <c r="D63" s="35" t="s">
        <v>315</v>
      </c>
      <c r="E63" s="35">
        <v>1</v>
      </c>
      <c r="F63" s="37"/>
      <c r="G63" s="38">
        <f t="shared" si="2"/>
        <v>0</v>
      </c>
      <c r="H63" s="134" t="s">
        <v>234</v>
      </c>
    </row>
    <row r="64" spans="1:8" ht="24">
      <c r="A64" s="133">
        <v>52</v>
      </c>
      <c r="B64" s="136" t="s">
        <v>211</v>
      </c>
      <c r="C64" s="40" t="s">
        <v>75</v>
      </c>
      <c r="D64" s="35" t="s">
        <v>315</v>
      </c>
      <c r="E64" s="35">
        <v>1</v>
      </c>
      <c r="F64" s="37"/>
      <c r="G64" s="38">
        <f t="shared" si="2"/>
        <v>0</v>
      </c>
      <c r="H64" s="134"/>
    </row>
    <row r="65" spans="1:8" ht="36">
      <c r="A65" s="133">
        <v>53</v>
      </c>
      <c r="B65" s="136" t="s">
        <v>212</v>
      </c>
      <c r="C65" s="34" t="s">
        <v>7</v>
      </c>
      <c r="D65" s="35" t="s">
        <v>315</v>
      </c>
      <c r="E65" s="35">
        <v>1</v>
      </c>
      <c r="F65" s="37"/>
      <c r="G65" s="38">
        <f t="shared" si="2"/>
        <v>0</v>
      </c>
      <c r="H65" s="134"/>
    </row>
    <row r="66" spans="1:8" ht="36">
      <c r="A66" s="133">
        <v>54</v>
      </c>
      <c r="B66" s="136" t="s">
        <v>76</v>
      </c>
      <c r="C66" s="34" t="s">
        <v>7</v>
      </c>
      <c r="D66" s="35" t="s">
        <v>315</v>
      </c>
      <c r="E66" s="35">
        <v>1</v>
      </c>
      <c r="F66" s="37"/>
      <c r="G66" s="38">
        <f t="shared" si="2"/>
        <v>0</v>
      </c>
      <c r="H66" s="134" t="s">
        <v>258</v>
      </c>
    </row>
    <row r="67" spans="1:8" ht="60">
      <c r="A67" s="133">
        <v>55</v>
      </c>
      <c r="B67" s="136" t="s">
        <v>81</v>
      </c>
      <c r="C67" s="34" t="s">
        <v>47</v>
      </c>
      <c r="D67" s="35" t="s">
        <v>315</v>
      </c>
      <c r="E67" s="35">
        <v>1</v>
      </c>
      <c r="F67" s="37"/>
      <c r="G67" s="38">
        <f t="shared" si="2"/>
        <v>0</v>
      </c>
      <c r="H67" s="134"/>
    </row>
    <row r="68" spans="1:8" ht="24">
      <c r="A68" s="133">
        <v>56</v>
      </c>
      <c r="B68" s="136" t="s">
        <v>82</v>
      </c>
      <c r="C68" s="34" t="s">
        <v>83</v>
      </c>
      <c r="D68" s="35" t="s">
        <v>315</v>
      </c>
      <c r="E68" s="35">
        <v>1</v>
      </c>
      <c r="F68" s="37"/>
      <c r="G68" s="38">
        <f t="shared" si="2"/>
        <v>0</v>
      </c>
      <c r="H68" s="134"/>
    </row>
    <row r="69" spans="1:8" ht="48">
      <c r="A69" s="133">
        <v>57</v>
      </c>
      <c r="B69" s="136" t="s">
        <v>84</v>
      </c>
      <c r="C69" s="34" t="s">
        <v>233</v>
      </c>
      <c r="D69" s="35" t="s">
        <v>315</v>
      </c>
      <c r="E69" s="35">
        <v>1</v>
      </c>
      <c r="F69" s="37"/>
      <c r="G69" s="38">
        <f t="shared" si="2"/>
        <v>0</v>
      </c>
      <c r="H69" s="134"/>
    </row>
    <row r="70" spans="1:8" ht="36">
      <c r="A70" s="133">
        <v>58</v>
      </c>
      <c r="B70" s="136" t="s">
        <v>85</v>
      </c>
      <c r="C70" s="34" t="s">
        <v>33</v>
      </c>
      <c r="D70" s="35" t="s">
        <v>315</v>
      </c>
      <c r="E70" s="35">
        <v>2</v>
      </c>
      <c r="F70" s="37"/>
      <c r="G70" s="38">
        <f t="shared" si="2"/>
        <v>0</v>
      </c>
      <c r="H70" s="134"/>
    </row>
    <row r="71" spans="1:8" ht="48">
      <c r="A71" s="133">
        <v>59</v>
      </c>
      <c r="B71" s="136" t="s">
        <v>27</v>
      </c>
      <c r="C71" s="34" t="s">
        <v>0</v>
      </c>
      <c r="D71" s="35" t="s">
        <v>315</v>
      </c>
      <c r="E71" s="35">
        <v>1</v>
      </c>
      <c r="F71" s="37"/>
      <c r="G71" s="38">
        <f t="shared" si="2"/>
        <v>0</v>
      </c>
      <c r="H71" s="134" t="s">
        <v>235</v>
      </c>
    </row>
    <row r="72" spans="1:8" ht="24">
      <c r="A72" s="133">
        <v>60</v>
      </c>
      <c r="B72" s="136" t="s">
        <v>28</v>
      </c>
      <c r="C72" s="40" t="s">
        <v>10</v>
      </c>
      <c r="D72" s="35" t="s">
        <v>315</v>
      </c>
      <c r="E72" s="35">
        <v>1</v>
      </c>
      <c r="F72" s="37"/>
      <c r="G72" s="38">
        <f t="shared" si="2"/>
        <v>0</v>
      </c>
      <c r="H72" s="134"/>
    </row>
    <row r="73" spans="1:8" ht="24">
      <c r="A73" s="133">
        <v>61</v>
      </c>
      <c r="B73" s="136" t="s">
        <v>29</v>
      </c>
      <c r="C73" s="40" t="s">
        <v>86</v>
      </c>
      <c r="D73" s="35" t="s">
        <v>315</v>
      </c>
      <c r="E73" s="35">
        <v>1</v>
      </c>
      <c r="F73" s="37"/>
      <c r="G73" s="38">
        <f t="shared" si="2"/>
        <v>0</v>
      </c>
      <c r="H73" s="134"/>
    </row>
    <row r="74" spans="1:8" ht="36">
      <c r="A74" s="133">
        <v>62</v>
      </c>
      <c r="B74" s="136" t="s">
        <v>30</v>
      </c>
      <c r="C74" s="34" t="s">
        <v>7</v>
      </c>
      <c r="D74" s="35" t="s">
        <v>315</v>
      </c>
      <c r="E74" s="35">
        <v>1</v>
      </c>
      <c r="F74" s="37"/>
      <c r="G74" s="38">
        <f t="shared" si="2"/>
        <v>0</v>
      </c>
      <c r="H74" s="134"/>
    </row>
    <row r="75" spans="1:8" ht="12">
      <c r="A75" s="133">
        <v>63</v>
      </c>
      <c r="B75" s="136">
        <v>67</v>
      </c>
      <c r="C75" s="34" t="s">
        <v>42</v>
      </c>
      <c r="D75" s="35" t="s">
        <v>315</v>
      </c>
      <c r="E75" s="35">
        <v>1</v>
      </c>
      <c r="F75" s="37"/>
      <c r="G75" s="38">
        <f t="shared" si="2"/>
        <v>0</v>
      </c>
      <c r="H75" s="134"/>
    </row>
    <row r="76" spans="1:8" ht="12">
      <c r="A76" s="133">
        <v>64</v>
      </c>
      <c r="B76" s="136">
        <v>68</v>
      </c>
      <c r="C76" s="34" t="s">
        <v>43</v>
      </c>
      <c r="D76" s="35" t="s">
        <v>315</v>
      </c>
      <c r="E76" s="35">
        <v>1</v>
      </c>
      <c r="F76" s="37"/>
      <c r="G76" s="38">
        <f t="shared" si="2"/>
        <v>0</v>
      </c>
      <c r="H76" s="134"/>
    </row>
    <row r="77" spans="1:8" ht="12">
      <c r="A77" s="133">
        <v>65</v>
      </c>
      <c r="B77" s="136">
        <v>69</v>
      </c>
      <c r="C77" s="34" t="s">
        <v>87</v>
      </c>
      <c r="D77" s="35" t="s">
        <v>315</v>
      </c>
      <c r="E77" s="35">
        <v>1</v>
      </c>
      <c r="F77" s="37"/>
      <c r="G77" s="38">
        <f t="shared" si="2"/>
        <v>0</v>
      </c>
      <c r="H77" s="134"/>
    </row>
    <row r="78" spans="1:8" ht="12">
      <c r="A78" s="133">
        <v>66</v>
      </c>
      <c r="B78" s="136">
        <v>70</v>
      </c>
      <c r="C78" s="34" t="s">
        <v>88</v>
      </c>
      <c r="D78" s="35" t="s">
        <v>37</v>
      </c>
      <c r="E78" s="35">
        <v>1</v>
      </c>
      <c r="F78" s="37"/>
      <c r="G78" s="38">
        <f t="shared" si="2"/>
        <v>0</v>
      </c>
      <c r="H78" s="134"/>
    </row>
    <row r="79" spans="1:8" ht="14.4">
      <c r="A79" s="226" t="s">
        <v>312</v>
      </c>
      <c r="B79" s="227"/>
      <c r="C79" s="228"/>
      <c r="D79" s="228"/>
      <c r="E79" s="228"/>
      <c r="F79" s="228"/>
      <c r="G79" s="228"/>
      <c r="H79" s="229"/>
    </row>
    <row r="80" spans="1:8" ht="72">
      <c r="A80" s="133">
        <v>67</v>
      </c>
      <c r="B80" s="136" t="s">
        <v>89</v>
      </c>
      <c r="C80" s="34" t="s">
        <v>213</v>
      </c>
      <c r="D80" s="36" t="s">
        <v>315</v>
      </c>
      <c r="E80" s="35">
        <v>1</v>
      </c>
      <c r="F80" s="37"/>
      <c r="G80" s="38">
        <f>E80*F80</f>
        <v>0</v>
      </c>
      <c r="H80" s="139" t="s">
        <v>236</v>
      </c>
    </row>
    <row r="81" spans="1:8" ht="72">
      <c r="A81" s="133">
        <v>68</v>
      </c>
      <c r="B81" s="136" t="s">
        <v>92</v>
      </c>
      <c r="C81" s="41" t="s">
        <v>231</v>
      </c>
      <c r="D81" s="35" t="s">
        <v>315</v>
      </c>
      <c r="E81" s="35">
        <v>1</v>
      </c>
      <c r="F81" s="37"/>
      <c r="G81" s="38">
        <f>E81*F81</f>
        <v>0</v>
      </c>
      <c r="H81" s="134"/>
    </row>
    <row r="82" spans="1:8" ht="12">
      <c r="A82" s="133">
        <v>69</v>
      </c>
      <c r="B82" s="136">
        <v>73</v>
      </c>
      <c r="C82" s="34" t="s">
        <v>93</v>
      </c>
      <c r="D82" s="35" t="s">
        <v>315</v>
      </c>
      <c r="E82" s="35">
        <v>1</v>
      </c>
      <c r="F82" s="37"/>
      <c r="G82" s="38">
        <f>E82*F82</f>
        <v>0</v>
      </c>
      <c r="H82" s="134"/>
    </row>
    <row r="83" spans="1:8" ht="12">
      <c r="A83" s="133">
        <v>70</v>
      </c>
      <c r="B83" s="136">
        <v>74</v>
      </c>
      <c r="C83" s="34" t="s">
        <v>379</v>
      </c>
      <c r="D83" s="35" t="s">
        <v>37</v>
      </c>
      <c r="E83" s="35">
        <v>1</v>
      </c>
      <c r="F83" s="37"/>
      <c r="G83" s="38">
        <f>E83*F83</f>
        <v>0</v>
      </c>
      <c r="H83" s="134"/>
    </row>
    <row r="84" spans="1:8" ht="14.4">
      <c r="A84" s="226" t="s">
        <v>301</v>
      </c>
      <c r="B84" s="227"/>
      <c r="C84" s="228"/>
      <c r="D84" s="228"/>
      <c r="E84" s="228"/>
      <c r="F84" s="228"/>
      <c r="G84" s="228"/>
      <c r="H84" s="229"/>
    </row>
    <row r="85" spans="1:8" ht="72">
      <c r="A85" s="133">
        <v>71</v>
      </c>
      <c r="B85" s="136" t="s">
        <v>94</v>
      </c>
      <c r="C85" s="41" t="s">
        <v>231</v>
      </c>
      <c r="D85" s="35" t="s">
        <v>315</v>
      </c>
      <c r="E85" s="35">
        <v>1</v>
      </c>
      <c r="F85" s="37"/>
      <c r="G85" s="38">
        <f t="shared" ref="G85:G91" si="3">E85*F85</f>
        <v>0</v>
      </c>
      <c r="H85" s="134" t="s">
        <v>236</v>
      </c>
    </row>
    <row r="86" spans="1:8" ht="72">
      <c r="A86" s="133">
        <v>72</v>
      </c>
      <c r="B86" s="136" t="s">
        <v>95</v>
      </c>
      <c r="C86" s="34" t="s">
        <v>221</v>
      </c>
      <c r="D86" s="36" t="s">
        <v>315</v>
      </c>
      <c r="E86" s="35">
        <v>1</v>
      </c>
      <c r="F86" s="37"/>
      <c r="G86" s="38">
        <f t="shared" si="3"/>
        <v>0</v>
      </c>
      <c r="H86" s="134"/>
    </row>
    <row r="87" spans="1:8" ht="72">
      <c r="A87" s="133">
        <v>73</v>
      </c>
      <c r="B87" s="136" t="s">
        <v>96</v>
      </c>
      <c r="C87" s="41" t="s">
        <v>231</v>
      </c>
      <c r="D87" s="35" t="s">
        <v>315</v>
      </c>
      <c r="E87" s="35">
        <v>1</v>
      </c>
      <c r="F87" s="37"/>
      <c r="G87" s="38">
        <f t="shared" si="3"/>
        <v>0</v>
      </c>
      <c r="H87" s="139" t="s">
        <v>237</v>
      </c>
    </row>
    <row r="88" spans="1:8" ht="60">
      <c r="A88" s="133">
        <v>74</v>
      </c>
      <c r="B88" s="136" t="s">
        <v>97</v>
      </c>
      <c r="C88" s="41" t="s">
        <v>222</v>
      </c>
      <c r="D88" s="36" t="s">
        <v>315</v>
      </c>
      <c r="E88" s="35">
        <v>1</v>
      </c>
      <c r="F88" s="37"/>
      <c r="G88" s="38">
        <f t="shared" si="3"/>
        <v>0</v>
      </c>
      <c r="H88" s="134"/>
    </row>
    <row r="89" spans="1:8" ht="12">
      <c r="A89" s="133">
        <v>75</v>
      </c>
      <c r="B89" s="136">
        <v>79</v>
      </c>
      <c r="C89" s="34" t="s">
        <v>93</v>
      </c>
      <c r="D89" s="35" t="s">
        <v>315</v>
      </c>
      <c r="E89" s="35">
        <v>2</v>
      </c>
      <c r="F89" s="37"/>
      <c r="G89" s="38">
        <f t="shared" si="3"/>
        <v>0</v>
      </c>
      <c r="H89" s="134"/>
    </row>
    <row r="90" spans="1:8" ht="24">
      <c r="A90" s="133">
        <v>76</v>
      </c>
      <c r="B90" s="136" t="s">
        <v>214</v>
      </c>
      <c r="C90" s="34" t="s">
        <v>386</v>
      </c>
      <c r="D90" s="35" t="s">
        <v>37</v>
      </c>
      <c r="E90" s="35">
        <v>1</v>
      </c>
      <c r="F90" s="37"/>
      <c r="G90" s="38">
        <f t="shared" si="3"/>
        <v>0</v>
      </c>
      <c r="H90" s="134"/>
    </row>
    <row r="91" spans="1:8" ht="12">
      <c r="A91" s="133">
        <v>77</v>
      </c>
      <c r="B91" s="136">
        <v>81</v>
      </c>
      <c r="C91" s="34" t="s">
        <v>379</v>
      </c>
      <c r="D91" s="35" t="s">
        <v>37</v>
      </c>
      <c r="E91" s="35">
        <v>1</v>
      </c>
      <c r="F91" s="37"/>
      <c r="G91" s="38">
        <f t="shared" si="3"/>
        <v>0</v>
      </c>
      <c r="H91" s="134"/>
    </row>
    <row r="92" spans="1:8" ht="14.4">
      <c r="A92" s="226" t="s">
        <v>302</v>
      </c>
      <c r="B92" s="227"/>
      <c r="C92" s="228"/>
      <c r="D92" s="228"/>
      <c r="E92" s="228"/>
      <c r="F92" s="228"/>
      <c r="G92" s="228"/>
      <c r="H92" s="229"/>
    </row>
    <row r="93" spans="1:8" ht="72">
      <c r="A93" s="133">
        <v>78</v>
      </c>
      <c r="B93" s="136" t="s">
        <v>98</v>
      </c>
      <c r="C93" s="41" t="s">
        <v>231</v>
      </c>
      <c r="D93" s="35" t="s">
        <v>315</v>
      </c>
      <c r="E93" s="35">
        <v>1</v>
      </c>
      <c r="F93" s="37"/>
      <c r="G93" s="38">
        <f t="shared" ref="G93:G98" si="4">E93*F93</f>
        <v>0</v>
      </c>
      <c r="H93" s="139"/>
    </row>
    <row r="94" spans="1:8" ht="72">
      <c r="A94" s="133">
        <v>79</v>
      </c>
      <c r="B94" s="136" t="s">
        <v>99</v>
      </c>
      <c r="C94" s="34" t="s">
        <v>91</v>
      </c>
      <c r="D94" s="36" t="s">
        <v>315</v>
      </c>
      <c r="E94" s="35">
        <v>1</v>
      </c>
      <c r="F94" s="37"/>
      <c r="G94" s="38">
        <f t="shared" si="4"/>
        <v>0</v>
      </c>
      <c r="H94" s="134"/>
    </row>
    <row r="95" spans="1:8" ht="24">
      <c r="A95" s="133">
        <v>80</v>
      </c>
      <c r="B95" s="136" t="s">
        <v>100</v>
      </c>
      <c r="C95" s="34" t="s">
        <v>93</v>
      </c>
      <c r="D95" s="35" t="s">
        <v>315</v>
      </c>
      <c r="E95" s="35">
        <v>1</v>
      </c>
      <c r="F95" s="37"/>
      <c r="G95" s="38">
        <f t="shared" si="4"/>
        <v>0</v>
      </c>
      <c r="H95" s="134"/>
    </row>
    <row r="96" spans="1:8" ht="36">
      <c r="A96" s="133">
        <v>81</v>
      </c>
      <c r="B96" s="136" t="s">
        <v>101</v>
      </c>
      <c r="C96" s="34" t="s">
        <v>32</v>
      </c>
      <c r="D96" s="35" t="s">
        <v>315</v>
      </c>
      <c r="E96" s="35">
        <v>1</v>
      </c>
      <c r="F96" s="37"/>
      <c r="G96" s="38">
        <f t="shared" si="4"/>
        <v>0</v>
      </c>
      <c r="H96" s="134"/>
    </row>
    <row r="97" spans="1:8" ht="36">
      <c r="A97" s="133">
        <v>82</v>
      </c>
      <c r="B97" s="136" t="s">
        <v>102</v>
      </c>
      <c r="C97" s="34" t="s">
        <v>33</v>
      </c>
      <c r="D97" s="35" t="s">
        <v>315</v>
      </c>
      <c r="E97" s="35">
        <v>2</v>
      </c>
      <c r="F97" s="37"/>
      <c r="G97" s="38">
        <f t="shared" si="4"/>
        <v>0</v>
      </c>
      <c r="H97" s="134"/>
    </row>
    <row r="98" spans="1:8" ht="12">
      <c r="A98" s="133">
        <v>83</v>
      </c>
      <c r="B98" s="136">
        <v>87</v>
      </c>
      <c r="C98" s="34" t="s">
        <v>379</v>
      </c>
      <c r="D98" s="35" t="s">
        <v>37</v>
      </c>
      <c r="E98" s="35">
        <v>1</v>
      </c>
      <c r="F98" s="37"/>
      <c r="G98" s="38">
        <f t="shared" si="4"/>
        <v>0</v>
      </c>
      <c r="H98" s="134"/>
    </row>
    <row r="99" spans="1:8" ht="14.4">
      <c r="A99" s="226" t="s">
        <v>296</v>
      </c>
      <c r="B99" s="227"/>
      <c r="C99" s="228"/>
      <c r="D99" s="228"/>
      <c r="E99" s="228"/>
      <c r="F99" s="228"/>
      <c r="G99" s="228"/>
      <c r="H99" s="229"/>
    </row>
    <row r="100" spans="1:8" ht="48">
      <c r="A100" s="133">
        <v>84</v>
      </c>
      <c r="B100" s="136" t="s">
        <v>103</v>
      </c>
      <c r="C100" s="34" t="s">
        <v>104</v>
      </c>
      <c r="D100" s="35" t="s">
        <v>315</v>
      </c>
      <c r="E100" s="35">
        <v>1</v>
      </c>
      <c r="F100" s="37"/>
      <c r="G100" s="38">
        <f t="shared" ref="G100:G113" si="5">E100*F100</f>
        <v>0</v>
      </c>
      <c r="H100" s="134" t="s">
        <v>238</v>
      </c>
    </row>
    <row r="101" spans="1:8" ht="24">
      <c r="A101" s="133">
        <v>85</v>
      </c>
      <c r="B101" s="136" t="s">
        <v>105</v>
      </c>
      <c r="C101" s="42" t="s">
        <v>106</v>
      </c>
      <c r="D101" s="35" t="s">
        <v>315</v>
      </c>
      <c r="E101" s="35">
        <v>1</v>
      </c>
      <c r="F101" s="37"/>
      <c r="G101" s="38">
        <f t="shared" si="5"/>
        <v>0</v>
      </c>
      <c r="H101" s="134"/>
    </row>
    <row r="102" spans="1:8" ht="36">
      <c r="A102" s="133">
        <v>86</v>
      </c>
      <c r="B102" s="136" t="s">
        <v>107</v>
      </c>
      <c r="C102" s="34" t="s">
        <v>7</v>
      </c>
      <c r="D102" s="35" t="s">
        <v>315</v>
      </c>
      <c r="E102" s="35">
        <v>1</v>
      </c>
      <c r="F102" s="37"/>
      <c r="G102" s="38">
        <f t="shared" si="5"/>
        <v>0</v>
      </c>
      <c r="H102" s="134"/>
    </row>
    <row r="103" spans="1:8" ht="36">
      <c r="A103" s="133">
        <v>87</v>
      </c>
      <c r="B103" s="136" t="s">
        <v>108</v>
      </c>
      <c r="C103" s="34" t="s">
        <v>32</v>
      </c>
      <c r="D103" s="35" t="s">
        <v>315</v>
      </c>
      <c r="E103" s="35">
        <v>1</v>
      </c>
      <c r="F103" s="37"/>
      <c r="G103" s="38">
        <f t="shared" si="5"/>
        <v>0</v>
      </c>
      <c r="H103" s="139" t="s">
        <v>239</v>
      </c>
    </row>
    <row r="104" spans="1:8" ht="36">
      <c r="A104" s="133">
        <v>88</v>
      </c>
      <c r="B104" s="136" t="s">
        <v>109</v>
      </c>
      <c r="C104" s="34" t="s">
        <v>33</v>
      </c>
      <c r="D104" s="35" t="s">
        <v>315</v>
      </c>
      <c r="E104" s="35">
        <v>4</v>
      </c>
      <c r="F104" s="37"/>
      <c r="G104" s="38">
        <f t="shared" si="5"/>
        <v>0</v>
      </c>
      <c r="H104" s="139" t="s">
        <v>239</v>
      </c>
    </row>
    <row r="105" spans="1:8" ht="48">
      <c r="A105" s="133">
        <v>89</v>
      </c>
      <c r="B105" s="136" t="s">
        <v>224</v>
      </c>
      <c r="C105" s="34" t="s">
        <v>230</v>
      </c>
      <c r="D105" s="35" t="s">
        <v>315</v>
      </c>
      <c r="E105" s="35">
        <v>1</v>
      </c>
      <c r="F105" s="37"/>
      <c r="G105" s="38">
        <f t="shared" si="5"/>
        <v>0</v>
      </c>
      <c r="H105" s="134" t="s">
        <v>240</v>
      </c>
    </row>
    <row r="106" spans="1:8" ht="24">
      <c r="A106" s="133">
        <v>90</v>
      </c>
      <c r="B106" s="136" t="s">
        <v>225</v>
      </c>
      <c r="C106" s="34" t="s">
        <v>146</v>
      </c>
      <c r="D106" s="35" t="s">
        <v>315</v>
      </c>
      <c r="E106" s="35">
        <v>1</v>
      </c>
      <c r="F106" s="37"/>
      <c r="G106" s="38">
        <f t="shared" si="5"/>
        <v>0</v>
      </c>
      <c r="H106" s="134"/>
    </row>
    <row r="107" spans="1:8" ht="36">
      <c r="A107" s="133">
        <v>91</v>
      </c>
      <c r="B107" s="136" t="s">
        <v>226</v>
      </c>
      <c r="C107" s="34" t="s">
        <v>227</v>
      </c>
      <c r="D107" s="35" t="s">
        <v>315</v>
      </c>
      <c r="E107" s="35">
        <v>1</v>
      </c>
      <c r="F107" s="37"/>
      <c r="G107" s="38">
        <f t="shared" si="5"/>
        <v>0</v>
      </c>
      <c r="H107" s="134"/>
    </row>
    <row r="108" spans="1:8" ht="72">
      <c r="A108" s="133">
        <v>92</v>
      </c>
      <c r="B108" s="136" t="s">
        <v>110</v>
      </c>
      <c r="C108" s="41" t="s">
        <v>231</v>
      </c>
      <c r="D108" s="35" t="s">
        <v>315</v>
      </c>
      <c r="E108" s="35">
        <v>1</v>
      </c>
      <c r="F108" s="37"/>
      <c r="G108" s="38">
        <f t="shared" si="5"/>
        <v>0</v>
      </c>
      <c r="H108" s="134"/>
    </row>
    <row r="109" spans="1:8" ht="72">
      <c r="A109" s="133">
        <v>93</v>
      </c>
      <c r="B109" s="136" t="s">
        <v>215</v>
      </c>
      <c r="C109" s="34" t="s">
        <v>229</v>
      </c>
      <c r="D109" s="36" t="s">
        <v>315</v>
      </c>
      <c r="E109" s="35">
        <v>1</v>
      </c>
      <c r="F109" s="37"/>
      <c r="G109" s="38">
        <f t="shared" si="5"/>
        <v>0</v>
      </c>
      <c r="H109" s="134"/>
    </row>
    <row r="110" spans="1:8" ht="24">
      <c r="A110" s="133">
        <v>94</v>
      </c>
      <c r="B110" s="136" t="s">
        <v>216</v>
      </c>
      <c r="C110" s="34" t="s">
        <v>93</v>
      </c>
      <c r="D110" s="35" t="s">
        <v>315</v>
      </c>
      <c r="E110" s="35">
        <v>1</v>
      </c>
      <c r="F110" s="37"/>
      <c r="G110" s="38">
        <f t="shared" si="5"/>
        <v>0</v>
      </c>
      <c r="H110" s="134"/>
    </row>
    <row r="111" spans="1:8" ht="12">
      <c r="A111" s="133">
        <v>95</v>
      </c>
      <c r="B111" s="136">
        <v>100</v>
      </c>
      <c r="C111" s="34" t="s">
        <v>379</v>
      </c>
      <c r="D111" s="35" t="s">
        <v>37</v>
      </c>
      <c r="E111" s="35">
        <v>1</v>
      </c>
      <c r="F111" s="37"/>
      <c r="G111" s="38">
        <f t="shared" si="5"/>
        <v>0</v>
      </c>
      <c r="H111" s="134"/>
    </row>
    <row r="112" spans="1:8" ht="12">
      <c r="A112" s="133">
        <v>96</v>
      </c>
      <c r="B112" s="136">
        <v>101</v>
      </c>
      <c r="C112" s="34" t="s">
        <v>44</v>
      </c>
      <c r="D112" s="35" t="s">
        <v>315</v>
      </c>
      <c r="E112" s="35">
        <v>1</v>
      </c>
      <c r="F112" s="37"/>
      <c r="G112" s="38">
        <f t="shared" si="5"/>
        <v>0</v>
      </c>
      <c r="H112" s="134"/>
    </row>
    <row r="113" spans="1:8" ht="12">
      <c r="A113" s="133">
        <v>97</v>
      </c>
      <c r="B113" s="136">
        <v>102</v>
      </c>
      <c r="C113" s="34" t="s">
        <v>43</v>
      </c>
      <c r="D113" s="35" t="s">
        <v>315</v>
      </c>
      <c r="E113" s="35">
        <v>1</v>
      </c>
      <c r="F113" s="37"/>
      <c r="G113" s="38">
        <f t="shared" si="5"/>
        <v>0</v>
      </c>
      <c r="H113" s="134"/>
    </row>
    <row r="114" spans="1:8" ht="14.4">
      <c r="A114" s="226" t="s">
        <v>297</v>
      </c>
      <c r="B114" s="227"/>
      <c r="C114" s="228"/>
      <c r="D114" s="228"/>
      <c r="E114" s="228"/>
      <c r="F114" s="228"/>
      <c r="G114" s="228"/>
      <c r="H114" s="229"/>
    </row>
    <row r="115" spans="1:8" ht="60">
      <c r="A115" s="133">
        <v>98</v>
      </c>
      <c r="B115" s="136" t="s">
        <v>111</v>
      </c>
      <c r="C115" s="34" t="s">
        <v>112</v>
      </c>
      <c r="D115" s="35" t="s">
        <v>315</v>
      </c>
      <c r="E115" s="35">
        <v>1</v>
      </c>
      <c r="F115" s="37"/>
      <c r="G115" s="38">
        <f t="shared" ref="G115:G128" si="6">E115*F115</f>
        <v>0</v>
      </c>
      <c r="H115" s="134" t="s">
        <v>241</v>
      </c>
    </row>
    <row r="116" spans="1:8" ht="24">
      <c r="A116" s="133">
        <v>99</v>
      </c>
      <c r="B116" s="136" t="s">
        <v>113</v>
      </c>
      <c r="C116" s="40" t="s">
        <v>217</v>
      </c>
      <c r="D116" s="35" t="s">
        <v>315</v>
      </c>
      <c r="E116" s="35">
        <v>1</v>
      </c>
      <c r="F116" s="37"/>
      <c r="G116" s="38">
        <f t="shared" si="6"/>
        <v>0</v>
      </c>
      <c r="H116" s="134"/>
    </row>
    <row r="117" spans="1:8" ht="36">
      <c r="A117" s="133">
        <v>100</v>
      </c>
      <c r="B117" s="136" t="s">
        <v>114</v>
      </c>
      <c r="C117" s="34" t="s">
        <v>32</v>
      </c>
      <c r="D117" s="35" t="s">
        <v>315</v>
      </c>
      <c r="E117" s="35">
        <v>1</v>
      </c>
      <c r="F117" s="37"/>
      <c r="G117" s="38">
        <f t="shared" si="6"/>
        <v>0</v>
      </c>
      <c r="H117" s="134"/>
    </row>
    <row r="118" spans="1:8" ht="36">
      <c r="A118" s="133">
        <v>101</v>
      </c>
      <c r="B118" s="136" t="s">
        <v>115</v>
      </c>
      <c r="C118" s="41" t="s">
        <v>116</v>
      </c>
      <c r="D118" s="35" t="s">
        <v>315</v>
      </c>
      <c r="E118" s="35">
        <v>2</v>
      </c>
      <c r="F118" s="37"/>
      <c r="G118" s="38">
        <f t="shared" si="6"/>
        <v>0</v>
      </c>
      <c r="H118" s="134" t="s">
        <v>242</v>
      </c>
    </row>
    <row r="119" spans="1:8" ht="48">
      <c r="A119" s="133">
        <v>102</v>
      </c>
      <c r="B119" s="136" t="s">
        <v>117</v>
      </c>
      <c r="C119" s="41" t="s">
        <v>118</v>
      </c>
      <c r="D119" s="35" t="s">
        <v>315</v>
      </c>
      <c r="E119" s="35">
        <v>1</v>
      </c>
      <c r="F119" s="37"/>
      <c r="G119" s="38">
        <f t="shared" si="6"/>
        <v>0</v>
      </c>
      <c r="H119" s="134"/>
    </row>
    <row r="120" spans="1:8" ht="60">
      <c r="A120" s="133">
        <v>103</v>
      </c>
      <c r="B120" s="136" t="s">
        <v>119</v>
      </c>
      <c r="C120" s="34" t="s">
        <v>33</v>
      </c>
      <c r="D120" s="35" t="s">
        <v>315</v>
      </c>
      <c r="E120" s="35">
        <v>2</v>
      </c>
      <c r="F120" s="37"/>
      <c r="G120" s="38">
        <f t="shared" si="6"/>
        <v>0</v>
      </c>
      <c r="H120" s="139" t="s">
        <v>254</v>
      </c>
    </row>
    <row r="121" spans="1:8" ht="84">
      <c r="A121" s="133">
        <v>104</v>
      </c>
      <c r="B121" s="136" t="s">
        <v>120</v>
      </c>
      <c r="C121" s="34" t="s">
        <v>47</v>
      </c>
      <c r="D121" s="35" t="s">
        <v>315</v>
      </c>
      <c r="E121" s="35">
        <v>1</v>
      </c>
      <c r="F121" s="37"/>
      <c r="G121" s="38">
        <f t="shared" si="6"/>
        <v>0</v>
      </c>
      <c r="H121" s="139" t="s">
        <v>255</v>
      </c>
    </row>
    <row r="122" spans="1:8" ht="24">
      <c r="A122" s="133">
        <v>105</v>
      </c>
      <c r="B122" s="136" t="s">
        <v>121</v>
      </c>
      <c r="C122" s="34" t="s">
        <v>122</v>
      </c>
      <c r="D122" s="35" t="s">
        <v>315</v>
      </c>
      <c r="E122" s="35">
        <v>1</v>
      </c>
      <c r="F122" s="37"/>
      <c r="G122" s="38">
        <f t="shared" si="6"/>
        <v>0</v>
      </c>
      <c r="H122" s="134"/>
    </row>
    <row r="123" spans="1:8" ht="36">
      <c r="A123" s="133">
        <v>106</v>
      </c>
      <c r="B123" s="136" t="s">
        <v>123</v>
      </c>
      <c r="C123" s="34" t="s">
        <v>7</v>
      </c>
      <c r="D123" s="35" t="s">
        <v>315</v>
      </c>
      <c r="E123" s="35">
        <v>1</v>
      </c>
      <c r="F123" s="37"/>
      <c r="G123" s="38">
        <f t="shared" si="6"/>
        <v>0</v>
      </c>
      <c r="H123" s="134"/>
    </row>
    <row r="124" spans="1:8" ht="48">
      <c r="A124" s="133">
        <v>107</v>
      </c>
      <c r="B124" s="136" t="s">
        <v>124</v>
      </c>
      <c r="C124" s="34" t="s">
        <v>125</v>
      </c>
      <c r="D124" s="35" t="s">
        <v>315</v>
      </c>
      <c r="E124" s="35">
        <v>1</v>
      </c>
      <c r="F124" s="37"/>
      <c r="G124" s="38">
        <f t="shared" si="6"/>
        <v>0</v>
      </c>
      <c r="H124" s="134" t="s">
        <v>256</v>
      </c>
    </row>
    <row r="125" spans="1:8" ht="24">
      <c r="A125" s="133">
        <v>108</v>
      </c>
      <c r="B125" s="136" t="s">
        <v>126</v>
      </c>
      <c r="C125" s="34" t="s">
        <v>127</v>
      </c>
      <c r="D125" s="35" t="s">
        <v>315</v>
      </c>
      <c r="E125" s="35">
        <v>1</v>
      </c>
      <c r="F125" s="37"/>
      <c r="G125" s="38">
        <f t="shared" si="6"/>
        <v>0</v>
      </c>
      <c r="H125" s="134"/>
    </row>
    <row r="126" spans="1:8" ht="36">
      <c r="A126" s="133">
        <v>109</v>
      </c>
      <c r="B126" s="136" t="s">
        <v>128</v>
      </c>
      <c r="C126" s="34" t="s">
        <v>7</v>
      </c>
      <c r="D126" s="35" t="s">
        <v>315</v>
      </c>
      <c r="E126" s="35">
        <v>1</v>
      </c>
      <c r="F126" s="37"/>
      <c r="G126" s="38">
        <f t="shared" si="6"/>
        <v>0</v>
      </c>
      <c r="H126" s="134"/>
    </row>
    <row r="127" spans="1:8" ht="12">
      <c r="A127" s="133">
        <v>110</v>
      </c>
      <c r="B127" s="136">
        <v>115</v>
      </c>
      <c r="C127" s="34" t="s">
        <v>43</v>
      </c>
      <c r="D127" s="35" t="s">
        <v>315</v>
      </c>
      <c r="E127" s="35">
        <v>1</v>
      </c>
      <c r="F127" s="37"/>
      <c r="G127" s="38">
        <f t="shared" si="6"/>
        <v>0</v>
      </c>
      <c r="H127" s="134"/>
    </row>
    <row r="128" spans="1:8" ht="12">
      <c r="A128" s="133">
        <v>111</v>
      </c>
      <c r="B128" s="136">
        <v>116</v>
      </c>
      <c r="C128" s="34" t="s">
        <v>379</v>
      </c>
      <c r="D128" s="35" t="s">
        <v>37</v>
      </c>
      <c r="E128" s="35">
        <v>1</v>
      </c>
      <c r="F128" s="37"/>
      <c r="G128" s="38">
        <f t="shared" si="6"/>
        <v>0</v>
      </c>
      <c r="H128" s="134"/>
    </row>
    <row r="129" spans="1:8" ht="14.4">
      <c r="A129" s="226" t="s">
        <v>298</v>
      </c>
      <c r="B129" s="227"/>
      <c r="C129" s="228"/>
      <c r="D129" s="228"/>
      <c r="E129" s="228"/>
      <c r="F129" s="228"/>
      <c r="G129" s="228"/>
      <c r="H129" s="229"/>
    </row>
    <row r="130" spans="1:8" ht="60">
      <c r="A130" s="133">
        <v>112</v>
      </c>
      <c r="B130" s="136" t="s">
        <v>129</v>
      </c>
      <c r="C130" s="34" t="s">
        <v>47</v>
      </c>
      <c r="D130" s="35" t="s">
        <v>315</v>
      </c>
      <c r="E130" s="35">
        <v>1</v>
      </c>
      <c r="F130" s="37"/>
      <c r="G130" s="38">
        <f t="shared" ref="G130:G138" si="7">E130*F130</f>
        <v>0</v>
      </c>
      <c r="H130" s="134" t="s">
        <v>243</v>
      </c>
    </row>
    <row r="131" spans="1:8" ht="36">
      <c r="A131" s="133">
        <v>113</v>
      </c>
      <c r="B131" s="136" t="s">
        <v>130</v>
      </c>
      <c r="C131" s="34" t="s">
        <v>7</v>
      </c>
      <c r="D131" s="35" t="s">
        <v>315</v>
      </c>
      <c r="E131" s="35">
        <v>1</v>
      </c>
      <c r="F131" s="37"/>
      <c r="G131" s="38">
        <f t="shared" si="7"/>
        <v>0</v>
      </c>
      <c r="H131" s="134"/>
    </row>
    <row r="132" spans="1:8" ht="24">
      <c r="A132" s="133">
        <v>114</v>
      </c>
      <c r="B132" s="136" t="s">
        <v>131</v>
      </c>
      <c r="C132" s="34" t="s">
        <v>132</v>
      </c>
      <c r="D132" s="35" t="s">
        <v>315</v>
      </c>
      <c r="E132" s="35">
        <v>1</v>
      </c>
      <c r="F132" s="37"/>
      <c r="G132" s="38">
        <f t="shared" si="7"/>
        <v>0</v>
      </c>
      <c r="H132" s="134"/>
    </row>
    <row r="133" spans="1:8" ht="36">
      <c r="A133" s="133">
        <v>115</v>
      </c>
      <c r="B133" s="136" t="s">
        <v>133</v>
      </c>
      <c r="C133" s="34" t="s">
        <v>33</v>
      </c>
      <c r="D133" s="35" t="s">
        <v>315</v>
      </c>
      <c r="E133" s="35">
        <v>2</v>
      </c>
      <c r="F133" s="37"/>
      <c r="G133" s="38">
        <f t="shared" si="7"/>
        <v>0</v>
      </c>
      <c r="H133" s="134"/>
    </row>
    <row r="134" spans="1:8" ht="36">
      <c r="A134" s="133">
        <v>116</v>
      </c>
      <c r="B134" s="136" t="s">
        <v>134</v>
      </c>
      <c r="C134" s="34" t="s">
        <v>32</v>
      </c>
      <c r="D134" s="35" t="s">
        <v>315</v>
      </c>
      <c r="E134" s="35">
        <v>1</v>
      </c>
      <c r="F134" s="37"/>
      <c r="G134" s="38">
        <f t="shared" si="7"/>
        <v>0</v>
      </c>
      <c r="H134" s="134"/>
    </row>
    <row r="135" spans="1:8" ht="72">
      <c r="A135" s="133">
        <v>117</v>
      </c>
      <c r="B135" s="136" t="s">
        <v>218</v>
      </c>
      <c r="C135" s="41" t="s">
        <v>231</v>
      </c>
      <c r="D135" s="35" t="s">
        <v>315</v>
      </c>
      <c r="E135" s="35">
        <v>1</v>
      </c>
      <c r="F135" s="37"/>
      <c r="G135" s="38">
        <f t="shared" si="7"/>
        <v>0</v>
      </c>
      <c r="H135" s="139" t="s">
        <v>249</v>
      </c>
    </row>
    <row r="136" spans="1:8" ht="72">
      <c r="A136" s="133">
        <v>118</v>
      </c>
      <c r="B136" s="136" t="s">
        <v>219</v>
      </c>
      <c r="C136" s="34" t="s">
        <v>223</v>
      </c>
      <c r="D136" s="36" t="s">
        <v>315</v>
      </c>
      <c r="E136" s="35">
        <v>1</v>
      </c>
      <c r="F136" s="37"/>
      <c r="G136" s="38">
        <f t="shared" si="7"/>
        <v>0</v>
      </c>
      <c r="H136" s="134"/>
    </row>
    <row r="137" spans="1:8" ht="12">
      <c r="A137" s="133">
        <v>119</v>
      </c>
      <c r="B137" s="136">
        <v>124</v>
      </c>
      <c r="C137" s="34" t="s">
        <v>93</v>
      </c>
      <c r="D137" s="35" t="s">
        <v>315</v>
      </c>
      <c r="E137" s="35">
        <v>1</v>
      </c>
      <c r="F137" s="37"/>
      <c r="G137" s="38">
        <f t="shared" si="7"/>
        <v>0</v>
      </c>
      <c r="H137" s="134"/>
    </row>
    <row r="138" spans="1:8" ht="12">
      <c r="A138" s="133">
        <v>120</v>
      </c>
      <c r="B138" s="136">
        <v>125</v>
      </c>
      <c r="C138" s="34" t="s">
        <v>379</v>
      </c>
      <c r="D138" s="35" t="s">
        <v>37</v>
      </c>
      <c r="E138" s="35">
        <v>1</v>
      </c>
      <c r="F138" s="37"/>
      <c r="G138" s="38">
        <f t="shared" si="7"/>
        <v>0</v>
      </c>
      <c r="H138" s="134"/>
    </row>
    <row r="139" spans="1:8" ht="14.4">
      <c r="A139" s="226" t="s">
        <v>300</v>
      </c>
      <c r="B139" s="227"/>
      <c r="C139" s="228"/>
      <c r="D139" s="228"/>
      <c r="E139" s="228"/>
      <c r="F139" s="228"/>
      <c r="G139" s="228"/>
      <c r="H139" s="229"/>
    </row>
    <row r="140" spans="1:8" ht="60">
      <c r="A140" s="133">
        <v>121</v>
      </c>
      <c r="B140" s="136" t="s">
        <v>135</v>
      </c>
      <c r="C140" s="34" t="s">
        <v>112</v>
      </c>
      <c r="D140" s="35" t="s">
        <v>315</v>
      </c>
      <c r="E140" s="35">
        <v>2</v>
      </c>
      <c r="F140" s="37"/>
      <c r="G140" s="38">
        <f t="shared" ref="G140:G148" si="8">E140*F140</f>
        <v>0</v>
      </c>
      <c r="H140" s="134" t="s">
        <v>250</v>
      </c>
    </row>
    <row r="141" spans="1:8" ht="24">
      <c r="A141" s="133">
        <v>122</v>
      </c>
      <c r="B141" s="136" t="s">
        <v>136</v>
      </c>
      <c r="C141" s="34" t="s">
        <v>137</v>
      </c>
      <c r="D141" s="35" t="s">
        <v>315</v>
      </c>
      <c r="E141" s="35">
        <v>2</v>
      </c>
      <c r="F141" s="37"/>
      <c r="G141" s="38">
        <f t="shared" si="8"/>
        <v>0</v>
      </c>
      <c r="H141" s="134"/>
    </row>
    <row r="142" spans="1:8" ht="72">
      <c r="A142" s="133">
        <v>123</v>
      </c>
      <c r="B142" s="136" t="s">
        <v>138</v>
      </c>
      <c r="C142" s="34" t="s">
        <v>32</v>
      </c>
      <c r="D142" s="35" t="s">
        <v>315</v>
      </c>
      <c r="E142" s="35">
        <v>3</v>
      </c>
      <c r="F142" s="37"/>
      <c r="G142" s="38">
        <f t="shared" si="8"/>
        <v>0</v>
      </c>
      <c r="H142" s="139" t="s">
        <v>251</v>
      </c>
    </row>
    <row r="143" spans="1:8" ht="36">
      <c r="A143" s="133">
        <v>124</v>
      </c>
      <c r="B143" s="136" t="s">
        <v>139</v>
      </c>
      <c r="C143" s="34" t="s">
        <v>33</v>
      </c>
      <c r="D143" s="35" t="s">
        <v>315</v>
      </c>
      <c r="E143" s="35">
        <v>6</v>
      </c>
      <c r="F143" s="37"/>
      <c r="G143" s="38">
        <f t="shared" si="8"/>
        <v>0</v>
      </c>
      <c r="H143" s="134"/>
    </row>
    <row r="144" spans="1:8" ht="24">
      <c r="A144" s="133">
        <v>125</v>
      </c>
      <c r="B144" s="136" t="s">
        <v>140</v>
      </c>
      <c r="C144" s="34" t="s">
        <v>141</v>
      </c>
      <c r="D144" s="35" t="s">
        <v>315</v>
      </c>
      <c r="E144" s="35">
        <v>2</v>
      </c>
      <c r="F144" s="37"/>
      <c r="G144" s="38">
        <f t="shared" si="8"/>
        <v>0</v>
      </c>
      <c r="H144" s="134"/>
    </row>
    <row r="145" spans="1:8" ht="24">
      <c r="A145" s="133">
        <v>126</v>
      </c>
      <c r="B145" s="136" t="s">
        <v>142</v>
      </c>
      <c r="C145" s="34" t="s">
        <v>143</v>
      </c>
      <c r="D145" s="35" t="s">
        <v>144</v>
      </c>
      <c r="E145" s="35">
        <v>28</v>
      </c>
      <c r="F145" s="37"/>
      <c r="G145" s="38">
        <f t="shared" si="8"/>
        <v>0</v>
      </c>
      <c r="H145" s="134"/>
    </row>
    <row r="146" spans="1:8" ht="24">
      <c r="A146" s="133">
        <v>127</v>
      </c>
      <c r="B146" s="136" t="s">
        <v>145</v>
      </c>
      <c r="C146" s="34" t="s">
        <v>379</v>
      </c>
      <c r="D146" s="35" t="s">
        <v>37</v>
      </c>
      <c r="E146" s="35">
        <v>1</v>
      </c>
      <c r="F146" s="37"/>
      <c r="G146" s="38">
        <f t="shared" si="8"/>
        <v>0</v>
      </c>
      <c r="H146" s="134"/>
    </row>
    <row r="147" spans="1:8" ht="12">
      <c r="A147" s="133">
        <v>128</v>
      </c>
      <c r="B147" s="136">
        <v>133</v>
      </c>
      <c r="C147" s="34" t="s">
        <v>146</v>
      </c>
      <c r="D147" s="35" t="s">
        <v>315</v>
      </c>
      <c r="E147" s="35">
        <v>8</v>
      </c>
      <c r="F147" s="37"/>
      <c r="G147" s="38">
        <f t="shared" si="8"/>
        <v>0</v>
      </c>
      <c r="H147" s="134"/>
    </row>
    <row r="148" spans="1:8" ht="36">
      <c r="A148" s="133">
        <v>129</v>
      </c>
      <c r="B148" s="136">
        <v>134</v>
      </c>
      <c r="C148" s="34" t="s">
        <v>147</v>
      </c>
      <c r="D148" s="35" t="s">
        <v>315</v>
      </c>
      <c r="E148" s="35">
        <v>1</v>
      </c>
      <c r="F148" s="37"/>
      <c r="G148" s="38">
        <f t="shared" si="8"/>
        <v>0</v>
      </c>
      <c r="H148" s="134"/>
    </row>
    <row r="149" spans="1:8" ht="14.4">
      <c r="A149" s="226" t="s">
        <v>313</v>
      </c>
      <c r="B149" s="227"/>
      <c r="C149" s="228"/>
      <c r="D149" s="228"/>
      <c r="E149" s="228"/>
      <c r="F149" s="228"/>
      <c r="G149" s="228"/>
      <c r="H149" s="229"/>
    </row>
    <row r="150" spans="1:8" ht="48">
      <c r="A150" s="133">
        <v>130</v>
      </c>
      <c r="B150" s="136" t="s">
        <v>148</v>
      </c>
      <c r="C150" s="41" t="s">
        <v>118</v>
      </c>
      <c r="D150" s="35" t="s">
        <v>315</v>
      </c>
      <c r="E150" s="35">
        <v>1</v>
      </c>
      <c r="F150" s="37"/>
      <c r="G150" s="38">
        <f>E150*F150</f>
        <v>0</v>
      </c>
      <c r="H150" s="134" t="s">
        <v>252</v>
      </c>
    </row>
    <row r="151" spans="1:8" ht="48">
      <c r="A151" s="133">
        <v>131</v>
      </c>
      <c r="B151" s="136" t="s">
        <v>149</v>
      </c>
      <c r="C151" s="34" t="s">
        <v>152</v>
      </c>
      <c r="D151" s="35" t="s">
        <v>315</v>
      </c>
      <c r="E151" s="35">
        <v>2</v>
      </c>
      <c r="F151" s="37"/>
      <c r="G151" s="38">
        <f>E151*F151</f>
        <v>0</v>
      </c>
      <c r="H151" s="134"/>
    </row>
    <row r="152" spans="1:8" ht="12">
      <c r="A152" s="133">
        <v>132</v>
      </c>
      <c r="B152" s="136">
        <v>137</v>
      </c>
      <c r="C152" s="34" t="s">
        <v>379</v>
      </c>
      <c r="D152" s="35" t="s">
        <v>37</v>
      </c>
      <c r="E152" s="35">
        <v>1</v>
      </c>
      <c r="F152" s="37"/>
      <c r="G152" s="38">
        <f>E152*F152</f>
        <v>0</v>
      </c>
      <c r="H152" s="134"/>
    </row>
    <row r="153" spans="1:8" ht="14.4">
      <c r="A153" s="226" t="s">
        <v>153</v>
      </c>
      <c r="B153" s="227"/>
      <c r="C153" s="228"/>
      <c r="D153" s="228"/>
      <c r="E153" s="228"/>
      <c r="F153" s="228"/>
      <c r="G153" s="228"/>
      <c r="H153" s="229"/>
    </row>
    <row r="154" spans="1:8" ht="12">
      <c r="A154" s="133"/>
      <c r="B154" s="35"/>
      <c r="C154" s="28"/>
      <c r="D154" s="29"/>
      <c r="E154" s="29"/>
      <c r="F154" s="30"/>
      <c r="G154" s="30"/>
      <c r="H154" s="134"/>
    </row>
    <row r="155" spans="1:8" ht="14.4">
      <c r="A155" s="226" t="s">
        <v>154</v>
      </c>
      <c r="B155" s="227"/>
      <c r="C155" s="228"/>
      <c r="D155" s="228"/>
      <c r="E155" s="228"/>
      <c r="F155" s="228"/>
      <c r="G155" s="228"/>
      <c r="H155" s="229"/>
    </row>
    <row r="156" spans="1:8" ht="24">
      <c r="A156" s="133">
        <v>133</v>
      </c>
      <c r="B156" s="35">
        <v>138</v>
      </c>
      <c r="C156" s="41" t="s">
        <v>160</v>
      </c>
      <c r="D156" s="35" t="s">
        <v>315</v>
      </c>
      <c r="E156" s="35">
        <v>2</v>
      </c>
      <c r="F156" s="37"/>
      <c r="G156" s="38">
        <f t="shared" ref="G156:G161" si="9">E156*F156</f>
        <v>0</v>
      </c>
      <c r="H156" s="134" t="s">
        <v>161</v>
      </c>
    </row>
    <row r="157" spans="1:8" ht="36">
      <c r="A157" s="133">
        <v>134</v>
      </c>
      <c r="B157" s="35">
        <v>139</v>
      </c>
      <c r="C157" s="34" t="s">
        <v>162</v>
      </c>
      <c r="D157" s="35" t="s">
        <v>315</v>
      </c>
      <c r="E157" s="35">
        <v>1</v>
      </c>
      <c r="F157" s="37"/>
      <c r="G157" s="38">
        <f t="shared" si="9"/>
        <v>0</v>
      </c>
      <c r="H157" s="134" t="s">
        <v>163</v>
      </c>
    </row>
    <row r="158" spans="1:8" ht="24">
      <c r="A158" s="133">
        <v>135</v>
      </c>
      <c r="B158" s="35">
        <v>140</v>
      </c>
      <c r="C158" s="42" t="s">
        <v>164</v>
      </c>
      <c r="D158" s="35" t="s">
        <v>315</v>
      </c>
      <c r="E158" s="35">
        <v>2</v>
      </c>
      <c r="F158" s="37"/>
      <c r="G158" s="38">
        <f t="shared" si="9"/>
        <v>0</v>
      </c>
      <c r="H158" s="134" t="s">
        <v>165</v>
      </c>
    </row>
    <row r="159" spans="1:8" ht="12">
      <c r="A159" s="133">
        <v>136</v>
      </c>
      <c r="B159" s="35">
        <v>141</v>
      </c>
      <c r="C159" s="41" t="s">
        <v>166</v>
      </c>
      <c r="D159" s="35" t="s">
        <v>315</v>
      </c>
      <c r="E159" s="35">
        <v>1</v>
      </c>
      <c r="F159" s="37"/>
      <c r="G159" s="38">
        <f t="shared" si="9"/>
        <v>0</v>
      </c>
      <c r="H159" s="134" t="s">
        <v>163</v>
      </c>
    </row>
    <row r="160" spans="1:8" ht="24">
      <c r="A160" s="133">
        <v>137</v>
      </c>
      <c r="B160" s="35">
        <v>142</v>
      </c>
      <c r="C160" s="41" t="s">
        <v>167</v>
      </c>
      <c r="D160" s="35" t="s">
        <v>315</v>
      </c>
      <c r="E160" s="35">
        <v>1</v>
      </c>
      <c r="F160" s="37"/>
      <c r="G160" s="38">
        <f t="shared" si="9"/>
        <v>0</v>
      </c>
      <c r="H160" s="134" t="s">
        <v>168</v>
      </c>
    </row>
    <row r="161" spans="1:8" ht="12">
      <c r="A161" s="133">
        <v>138</v>
      </c>
      <c r="B161" s="35">
        <v>143</v>
      </c>
      <c r="C161" s="29" t="s">
        <v>169</v>
      </c>
      <c r="D161" s="35" t="s">
        <v>315</v>
      </c>
      <c r="E161" s="35">
        <v>1</v>
      </c>
      <c r="F161" s="37"/>
      <c r="G161" s="38">
        <f t="shared" si="9"/>
        <v>0</v>
      </c>
      <c r="H161" s="134"/>
    </row>
    <row r="162" spans="1:8" ht="14.4">
      <c r="A162" s="226" t="s">
        <v>170</v>
      </c>
      <c r="B162" s="227"/>
      <c r="C162" s="228"/>
      <c r="D162" s="228"/>
      <c r="E162" s="228"/>
      <c r="F162" s="228"/>
      <c r="G162" s="228"/>
      <c r="H162" s="229"/>
    </row>
    <row r="163" spans="1:8" ht="24">
      <c r="A163" s="133">
        <v>139</v>
      </c>
      <c r="B163" s="35">
        <v>144</v>
      </c>
      <c r="C163" s="41" t="s">
        <v>160</v>
      </c>
      <c r="D163" s="35" t="s">
        <v>315</v>
      </c>
      <c r="E163" s="35">
        <v>1</v>
      </c>
      <c r="F163" s="37"/>
      <c r="G163" s="38">
        <f>E163*F163</f>
        <v>0</v>
      </c>
      <c r="H163" s="134" t="s">
        <v>161</v>
      </c>
    </row>
    <row r="164" spans="1:8" ht="24">
      <c r="A164" s="133">
        <v>140</v>
      </c>
      <c r="B164" s="35">
        <v>145</v>
      </c>
      <c r="C164" s="42" t="s">
        <v>164</v>
      </c>
      <c r="D164" s="35" t="s">
        <v>315</v>
      </c>
      <c r="E164" s="35">
        <v>1</v>
      </c>
      <c r="F164" s="37"/>
      <c r="G164" s="38">
        <f>E164*F164</f>
        <v>0</v>
      </c>
      <c r="H164" s="134" t="s">
        <v>165</v>
      </c>
    </row>
    <row r="165" spans="1:8" ht="12">
      <c r="A165" s="133">
        <v>141</v>
      </c>
      <c r="B165" s="35">
        <v>146</v>
      </c>
      <c r="C165" s="41" t="s">
        <v>166</v>
      </c>
      <c r="D165" s="35" t="s">
        <v>315</v>
      </c>
      <c r="E165" s="35">
        <v>1</v>
      </c>
      <c r="F165" s="37"/>
      <c r="G165" s="38">
        <f>E165*F165</f>
        <v>0</v>
      </c>
      <c r="H165" s="134" t="s">
        <v>163</v>
      </c>
    </row>
    <row r="166" spans="1:8" ht="24">
      <c r="A166" s="133">
        <v>142</v>
      </c>
      <c r="B166" s="35">
        <v>147</v>
      </c>
      <c r="C166" s="41" t="s">
        <v>167</v>
      </c>
      <c r="D166" s="35" t="s">
        <v>315</v>
      </c>
      <c r="E166" s="35">
        <v>1</v>
      </c>
      <c r="F166" s="37"/>
      <c r="G166" s="38">
        <f>E166*F166</f>
        <v>0</v>
      </c>
      <c r="H166" s="134" t="s">
        <v>168</v>
      </c>
    </row>
    <row r="167" spans="1:8" ht="12">
      <c r="A167" s="133">
        <v>143</v>
      </c>
      <c r="B167" s="35">
        <v>148</v>
      </c>
      <c r="C167" s="29" t="s">
        <v>169</v>
      </c>
      <c r="D167" s="35" t="s">
        <v>315</v>
      </c>
      <c r="E167" s="35">
        <v>1</v>
      </c>
      <c r="F167" s="37"/>
      <c r="G167" s="38">
        <f>E167*F167</f>
        <v>0</v>
      </c>
      <c r="H167" s="134"/>
    </row>
    <row r="168" spans="1:8" ht="14.4">
      <c r="A168" s="226" t="s">
        <v>171</v>
      </c>
      <c r="B168" s="227"/>
      <c r="C168" s="228"/>
      <c r="D168" s="228"/>
      <c r="E168" s="228"/>
      <c r="F168" s="228"/>
      <c r="G168" s="228"/>
      <c r="H168" s="229"/>
    </row>
    <row r="169" spans="1:8" ht="24">
      <c r="A169" s="133">
        <v>144</v>
      </c>
      <c r="B169" s="35">
        <v>149</v>
      </c>
      <c r="C169" s="41" t="s">
        <v>160</v>
      </c>
      <c r="D169" s="35" t="s">
        <v>315</v>
      </c>
      <c r="E169" s="35">
        <v>1</v>
      </c>
      <c r="F169" s="37"/>
      <c r="G169" s="38">
        <f t="shared" ref="G169:G175" si="10">E169*F169</f>
        <v>0</v>
      </c>
      <c r="H169" s="134" t="s">
        <v>161</v>
      </c>
    </row>
    <row r="170" spans="1:8" ht="36">
      <c r="A170" s="133">
        <v>145</v>
      </c>
      <c r="B170" s="35">
        <v>150</v>
      </c>
      <c r="C170" s="34" t="s">
        <v>172</v>
      </c>
      <c r="D170" s="35" t="s">
        <v>315</v>
      </c>
      <c r="E170" s="35">
        <v>1</v>
      </c>
      <c r="F170" s="37"/>
      <c r="G170" s="38">
        <f t="shared" si="10"/>
        <v>0</v>
      </c>
      <c r="H170" s="134"/>
    </row>
    <row r="171" spans="1:8" ht="36">
      <c r="A171" s="133">
        <v>146</v>
      </c>
      <c r="B171" s="35">
        <v>151</v>
      </c>
      <c r="C171" s="34" t="s">
        <v>162</v>
      </c>
      <c r="D171" s="35" t="s">
        <v>315</v>
      </c>
      <c r="E171" s="35">
        <v>1</v>
      </c>
      <c r="F171" s="37"/>
      <c r="G171" s="38">
        <f t="shared" si="10"/>
        <v>0</v>
      </c>
      <c r="H171" s="134" t="s">
        <v>163</v>
      </c>
    </row>
    <row r="172" spans="1:8" ht="24">
      <c r="A172" s="133">
        <v>147</v>
      </c>
      <c r="B172" s="35">
        <v>152</v>
      </c>
      <c r="C172" s="42" t="s">
        <v>164</v>
      </c>
      <c r="D172" s="35" t="s">
        <v>315</v>
      </c>
      <c r="E172" s="35">
        <v>3</v>
      </c>
      <c r="F172" s="37"/>
      <c r="G172" s="38">
        <f t="shared" si="10"/>
        <v>0</v>
      </c>
      <c r="H172" s="134" t="s">
        <v>165</v>
      </c>
    </row>
    <row r="173" spans="1:8" ht="12">
      <c r="A173" s="133">
        <v>148</v>
      </c>
      <c r="B173" s="35">
        <v>153</v>
      </c>
      <c r="C173" s="41" t="s">
        <v>166</v>
      </c>
      <c r="D173" s="35" t="s">
        <v>315</v>
      </c>
      <c r="E173" s="35">
        <v>1</v>
      </c>
      <c r="F173" s="37"/>
      <c r="G173" s="38">
        <f t="shared" si="10"/>
        <v>0</v>
      </c>
      <c r="H173" s="134" t="s">
        <v>163</v>
      </c>
    </row>
    <row r="174" spans="1:8" ht="24">
      <c r="A174" s="133">
        <v>149</v>
      </c>
      <c r="B174" s="35">
        <v>154</v>
      </c>
      <c r="C174" s="41" t="s">
        <v>167</v>
      </c>
      <c r="D174" s="35" t="s">
        <v>315</v>
      </c>
      <c r="E174" s="35">
        <v>1</v>
      </c>
      <c r="F174" s="37"/>
      <c r="G174" s="38">
        <f t="shared" si="10"/>
        <v>0</v>
      </c>
      <c r="H174" s="134" t="s">
        <v>168</v>
      </c>
    </row>
    <row r="175" spans="1:8" ht="12">
      <c r="A175" s="133">
        <v>150</v>
      </c>
      <c r="B175" s="35">
        <v>155</v>
      </c>
      <c r="C175" s="29" t="s">
        <v>169</v>
      </c>
      <c r="D175" s="35" t="s">
        <v>315</v>
      </c>
      <c r="E175" s="35">
        <v>1</v>
      </c>
      <c r="F175" s="37"/>
      <c r="G175" s="38">
        <f t="shared" si="10"/>
        <v>0</v>
      </c>
      <c r="H175" s="134"/>
    </row>
    <row r="176" spans="1:8" ht="14.4">
      <c r="A176" s="226" t="s">
        <v>173</v>
      </c>
      <c r="B176" s="227"/>
      <c r="C176" s="228"/>
      <c r="D176" s="228"/>
      <c r="E176" s="228"/>
      <c r="F176" s="228"/>
      <c r="G176" s="228"/>
      <c r="H176" s="229"/>
    </row>
    <row r="177" spans="1:8" ht="24">
      <c r="A177" s="133">
        <v>151</v>
      </c>
      <c r="B177" s="35">
        <v>156</v>
      </c>
      <c r="C177" s="41" t="s">
        <v>160</v>
      </c>
      <c r="D177" s="35" t="s">
        <v>315</v>
      </c>
      <c r="E177" s="35">
        <v>1</v>
      </c>
      <c r="F177" s="37"/>
      <c r="G177" s="38">
        <f t="shared" ref="G177:G182" si="11">E177*F177</f>
        <v>0</v>
      </c>
      <c r="H177" s="134" t="s">
        <v>161</v>
      </c>
    </row>
    <row r="178" spans="1:8" ht="36">
      <c r="A178" s="133">
        <v>152</v>
      </c>
      <c r="B178" s="35">
        <v>157</v>
      </c>
      <c r="C178" s="34" t="s">
        <v>172</v>
      </c>
      <c r="D178" s="35" t="s">
        <v>315</v>
      </c>
      <c r="E178" s="35">
        <v>1</v>
      </c>
      <c r="F178" s="37"/>
      <c r="G178" s="38">
        <f t="shared" si="11"/>
        <v>0</v>
      </c>
      <c r="H178" s="134"/>
    </row>
    <row r="179" spans="1:8" ht="24">
      <c r="A179" s="133">
        <v>153</v>
      </c>
      <c r="B179" s="35">
        <v>158</v>
      </c>
      <c r="C179" s="42" t="s">
        <v>164</v>
      </c>
      <c r="D179" s="35" t="s">
        <v>315</v>
      </c>
      <c r="E179" s="35">
        <v>2</v>
      </c>
      <c r="F179" s="37"/>
      <c r="G179" s="38">
        <f t="shared" si="11"/>
        <v>0</v>
      </c>
      <c r="H179" s="134" t="s">
        <v>165</v>
      </c>
    </row>
    <row r="180" spans="1:8" ht="12">
      <c r="A180" s="133">
        <v>154</v>
      </c>
      <c r="B180" s="35">
        <v>159</v>
      </c>
      <c r="C180" s="41" t="s">
        <v>174</v>
      </c>
      <c r="D180" s="35" t="s">
        <v>315</v>
      </c>
      <c r="E180" s="35">
        <v>1</v>
      </c>
      <c r="F180" s="37"/>
      <c r="G180" s="38">
        <f t="shared" si="11"/>
        <v>0</v>
      </c>
      <c r="H180" s="134" t="s">
        <v>163</v>
      </c>
    </row>
    <row r="181" spans="1:8" ht="24">
      <c r="A181" s="133">
        <v>155</v>
      </c>
      <c r="B181" s="35">
        <v>160</v>
      </c>
      <c r="C181" s="41" t="s">
        <v>167</v>
      </c>
      <c r="D181" s="35" t="s">
        <v>315</v>
      </c>
      <c r="E181" s="35">
        <v>1</v>
      </c>
      <c r="F181" s="37"/>
      <c r="G181" s="38">
        <f t="shared" si="11"/>
        <v>0</v>
      </c>
      <c r="H181" s="134" t="s">
        <v>168</v>
      </c>
    </row>
    <row r="182" spans="1:8" ht="12">
      <c r="A182" s="133">
        <v>156</v>
      </c>
      <c r="B182" s="35">
        <v>161</v>
      </c>
      <c r="C182" s="29" t="s">
        <v>169</v>
      </c>
      <c r="D182" s="35" t="s">
        <v>315</v>
      </c>
      <c r="E182" s="35">
        <v>1</v>
      </c>
      <c r="F182" s="37"/>
      <c r="G182" s="38">
        <f t="shared" si="11"/>
        <v>0</v>
      </c>
      <c r="H182" s="134"/>
    </row>
    <row r="183" spans="1:8" ht="14.4">
      <c r="A183" s="226" t="s">
        <v>175</v>
      </c>
      <c r="B183" s="227"/>
      <c r="C183" s="228"/>
      <c r="D183" s="228"/>
      <c r="E183" s="228"/>
      <c r="F183" s="228"/>
      <c r="G183" s="228"/>
      <c r="H183" s="229"/>
    </row>
    <row r="184" spans="1:8" ht="24">
      <c r="A184" s="133">
        <v>157</v>
      </c>
      <c r="B184" s="35">
        <v>162</v>
      </c>
      <c r="C184" s="41" t="s">
        <v>160</v>
      </c>
      <c r="D184" s="35" t="s">
        <v>315</v>
      </c>
      <c r="E184" s="35">
        <v>1</v>
      </c>
      <c r="F184" s="37"/>
      <c r="G184" s="38">
        <f t="shared" ref="G184:G190" si="12">E184*F184</f>
        <v>0</v>
      </c>
      <c r="H184" s="134" t="s">
        <v>161</v>
      </c>
    </row>
    <row r="185" spans="1:8" ht="36">
      <c r="A185" s="133">
        <v>158</v>
      </c>
      <c r="B185" s="35">
        <v>163</v>
      </c>
      <c r="C185" s="34" t="s">
        <v>172</v>
      </c>
      <c r="D185" s="35" t="s">
        <v>315</v>
      </c>
      <c r="E185" s="35">
        <v>1</v>
      </c>
      <c r="F185" s="37"/>
      <c r="G185" s="38">
        <f t="shared" si="12"/>
        <v>0</v>
      </c>
      <c r="H185" s="134"/>
    </row>
    <row r="186" spans="1:8" ht="24">
      <c r="A186" s="133">
        <v>159</v>
      </c>
      <c r="B186" s="35">
        <v>164</v>
      </c>
      <c r="C186" s="42" t="s">
        <v>164</v>
      </c>
      <c r="D186" s="35" t="s">
        <v>315</v>
      </c>
      <c r="E186" s="35">
        <v>2</v>
      </c>
      <c r="F186" s="37"/>
      <c r="G186" s="38">
        <f t="shared" si="12"/>
        <v>0</v>
      </c>
      <c r="H186" s="134" t="s">
        <v>165</v>
      </c>
    </row>
    <row r="187" spans="1:8" ht="12">
      <c r="A187" s="133">
        <v>160</v>
      </c>
      <c r="B187" s="35">
        <v>165</v>
      </c>
      <c r="C187" s="41" t="s">
        <v>166</v>
      </c>
      <c r="D187" s="35" t="s">
        <v>315</v>
      </c>
      <c r="E187" s="35">
        <v>1</v>
      </c>
      <c r="F187" s="37"/>
      <c r="G187" s="38">
        <f t="shared" si="12"/>
        <v>0</v>
      </c>
      <c r="H187" s="134" t="s">
        <v>163</v>
      </c>
    </row>
    <row r="188" spans="1:8" ht="24">
      <c r="A188" s="133">
        <v>161</v>
      </c>
      <c r="B188" s="35">
        <v>166</v>
      </c>
      <c r="C188" s="41" t="s">
        <v>167</v>
      </c>
      <c r="D188" s="35" t="s">
        <v>315</v>
      </c>
      <c r="E188" s="35">
        <v>1</v>
      </c>
      <c r="F188" s="37"/>
      <c r="G188" s="38">
        <f t="shared" si="12"/>
        <v>0</v>
      </c>
      <c r="H188" s="134" t="s">
        <v>168</v>
      </c>
    </row>
    <row r="189" spans="1:8" ht="12">
      <c r="A189" s="133">
        <v>162</v>
      </c>
      <c r="B189" s="35">
        <v>167</v>
      </c>
      <c r="C189" s="29" t="s">
        <v>169</v>
      </c>
      <c r="D189" s="35" t="s">
        <v>315</v>
      </c>
      <c r="E189" s="35">
        <v>1</v>
      </c>
      <c r="F189" s="37"/>
      <c r="G189" s="38">
        <f t="shared" si="12"/>
        <v>0</v>
      </c>
      <c r="H189" s="134"/>
    </row>
    <row r="190" spans="1:8" ht="12">
      <c r="A190" s="133">
        <v>163</v>
      </c>
      <c r="B190" s="35">
        <v>168</v>
      </c>
      <c r="C190" s="29" t="s">
        <v>379</v>
      </c>
      <c r="D190" s="35" t="s">
        <v>37</v>
      </c>
      <c r="E190" s="35">
        <v>1</v>
      </c>
      <c r="F190" s="37"/>
      <c r="G190" s="38">
        <f t="shared" si="12"/>
        <v>0</v>
      </c>
      <c r="H190" s="134"/>
    </row>
    <row r="191" spans="1:8" ht="14.4">
      <c r="A191" s="226" t="s">
        <v>176</v>
      </c>
      <c r="B191" s="227"/>
      <c r="C191" s="228"/>
      <c r="D191" s="228"/>
      <c r="E191" s="228"/>
      <c r="F191" s="228"/>
      <c r="G191" s="228"/>
      <c r="H191" s="229"/>
    </row>
    <row r="192" spans="1:8" ht="12">
      <c r="A192" s="140">
        <v>164</v>
      </c>
      <c r="B192" s="60">
        <v>169</v>
      </c>
      <c r="C192" s="42" t="s">
        <v>177</v>
      </c>
      <c r="D192" s="60" t="s">
        <v>37</v>
      </c>
      <c r="E192" s="60">
        <v>1</v>
      </c>
      <c r="F192" s="141"/>
      <c r="G192" s="142">
        <f>E192*F192</f>
        <v>0</v>
      </c>
      <c r="H192" s="134"/>
    </row>
    <row r="193" spans="1:8" ht="12">
      <c r="A193" s="140">
        <v>165</v>
      </c>
      <c r="B193" s="60">
        <v>170</v>
      </c>
      <c r="C193" s="42" t="s">
        <v>178</v>
      </c>
      <c r="D193" s="60" t="s">
        <v>37</v>
      </c>
      <c r="E193" s="60">
        <v>1</v>
      </c>
      <c r="F193" s="141"/>
      <c r="G193" s="142">
        <f>E193*F193</f>
        <v>0</v>
      </c>
      <c r="H193" s="134"/>
    </row>
    <row r="194" spans="1:8" ht="12">
      <c r="A194" s="140">
        <v>166</v>
      </c>
      <c r="B194" s="60">
        <v>171</v>
      </c>
      <c r="C194" s="42" t="s">
        <v>179</v>
      </c>
      <c r="D194" s="60" t="s">
        <v>37</v>
      </c>
      <c r="E194" s="60">
        <v>1</v>
      </c>
      <c r="F194" s="141"/>
      <c r="G194" s="142">
        <f>E194*F194</f>
        <v>0</v>
      </c>
      <c r="H194" s="134"/>
    </row>
    <row r="195" spans="1:8" ht="12">
      <c r="A195" s="140">
        <v>167</v>
      </c>
      <c r="B195" s="60">
        <v>172</v>
      </c>
      <c r="C195" s="42" t="s">
        <v>180</v>
      </c>
      <c r="D195" s="60" t="s">
        <v>37</v>
      </c>
      <c r="E195" s="60">
        <v>5</v>
      </c>
      <c r="F195" s="141"/>
      <c r="G195" s="142">
        <f>E195*F195</f>
        <v>0</v>
      </c>
      <c r="H195" s="134"/>
    </row>
    <row r="196" spans="1:8" ht="14.4">
      <c r="A196" s="226" t="s">
        <v>181</v>
      </c>
      <c r="B196" s="227"/>
      <c r="C196" s="220"/>
      <c r="D196" s="220"/>
      <c r="E196" s="220"/>
      <c r="F196" s="220"/>
      <c r="G196" s="220"/>
      <c r="H196" s="221"/>
    </row>
    <row r="197" spans="1:8" ht="12">
      <c r="A197" s="140">
        <v>168</v>
      </c>
      <c r="B197" s="60"/>
      <c r="C197" s="34" t="s">
        <v>182</v>
      </c>
      <c r="D197" s="60" t="s">
        <v>37</v>
      </c>
      <c r="E197" s="60">
        <v>1</v>
      </c>
      <c r="F197" s="141"/>
      <c r="G197" s="142">
        <f>E197*F197</f>
        <v>0</v>
      </c>
      <c r="H197" s="134"/>
    </row>
    <row r="198" spans="1:8" ht="12">
      <c r="A198" s="140">
        <v>169</v>
      </c>
      <c r="B198" s="60"/>
      <c r="C198" s="40" t="s">
        <v>183</v>
      </c>
      <c r="D198" s="60" t="s">
        <v>37</v>
      </c>
      <c r="E198" s="60">
        <v>1</v>
      </c>
      <c r="F198" s="141"/>
      <c r="G198" s="142">
        <f>E198*F198</f>
        <v>0</v>
      </c>
      <c r="H198" s="134"/>
    </row>
    <row r="199" spans="1:8" s="61" customFormat="1" ht="14.4">
      <c r="A199" s="31"/>
      <c r="B199" s="39"/>
      <c r="C199" s="165" t="s">
        <v>228</v>
      </c>
      <c r="D199" s="166"/>
      <c r="E199" s="166"/>
      <c r="F199" s="166"/>
      <c r="G199" s="167">
        <f>SUM(G8:G198)</f>
        <v>0</v>
      </c>
      <c r="H199" s="171"/>
    </row>
    <row r="200" spans="1:8" s="48" customFormat="1" ht="12">
      <c r="A200" s="172"/>
      <c r="B200" s="44"/>
      <c r="C200" s="168"/>
      <c r="D200" s="44"/>
      <c r="E200" s="44"/>
      <c r="F200" s="45"/>
      <c r="G200" s="97"/>
      <c r="H200" s="173"/>
    </row>
    <row r="201" spans="1:8" s="48" customFormat="1" ht="27" customHeight="1">
      <c r="A201" s="172"/>
      <c r="B201" s="230" t="s">
        <v>17</v>
      </c>
      <c r="C201" s="231"/>
      <c r="D201" s="231"/>
      <c r="E201" s="231"/>
      <c r="F201" s="231"/>
      <c r="G201" s="231"/>
      <c r="H201" s="173"/>
    </row>
    <row r="202" spans="1:8" s="48" customFormat="1" ht="12.6" thickBot="1">
      <c r="A202" s="174"/>
      <c r="B202" s="175"/>
      <c r="C202" s="176"/>
      <c r="D202" s="177"/>
      <c r="E202" s="177"/>
      <c r="F202" s="178"/>
      <c r="G202" s="178"/>
      <c r="H202" s="179"/>
    </row>
    <row r="203" spans="1:8" s="48" customFormat="1" ht="19.95" customHeight="1">
      <c r="A203" s="44"/>
      <c r="B203" s="44"/>
      <c r="C203" s="62"/>
      <c r="D203" s="44"/>
      <c r="E203" s="44"/>
      <c r="F203" s="47"/>
      <c r="G203" s="47"/>
      <c r="H203" s="46"/>
    </row>
    <row r="204" spans="1:8" s="48" customFormat="1" ht="19.95" customHeight="1">
      <c r="A204" s="44"/>
      <c r="B204" s="44"/>
      <c r="C204" s="43"/>
      <c r="D204" s="44"/>
      <c r="E204" s="44"/>
      <c r="F204" s="47"/>
      <c r="G204" s="47"/>
      <c r="H204" s="46"/>
    </row>
    <row r="205" spans="1:8" s="48" customFormat="1" ht="19.95" customHeight="1">
      <c r="A205" s="44"/>
      <c r="B205" s="44"/>
      <c r="C205" s="66"/>
      <c r="D205" s="44"/>
      <c r="E205" s="44"/>
      <c r="F205" s="47"/>
      <c r="G205" s="47"/>
      <c r="H205" s="46"/>
    </row>
    <row r="206" spans="1:8" s="48" customFormat="1" ht="19.95" customHeight="1">
      <c r="A206" s="44"/>
      <c r="B206" s="44"/>
      <c r="C206" s="43"/>
      <c r="D206" s="44"/>
      <c r="E206" s="44"/>
      <c r="F206" s="47"/>
      <c r="G206" s="47"/>
      <c r="H206" s="46"/>
    </row>
    <row r="207" spans="1:8" s="48" customFormat="1" ht="19.95" customHeight="1">
      <c r="A207" s="44"/>
      <c r="B207" s="44"/>
      <c r="F207" s="49"/>
      <c r="G207" s="49"/>
      <c r="H207" s="46"/>
    </row>
  </sheetData>
  <sheetProtection password="D3B3" sheet="1"/>
  <protectedRanges>
    <protectedRange sqref="F8:F11 F15:F39 F41:F52 F54:F78 F80:F83 F85:F91 F93:F98 F100:F113 F115:F128 F130:F138 F140:F148 F150:F152 F156:F161 F163:F167 F169:F175 F177:F182 F184:F190 F192:F195 F197:F198" name="Oblast1"/>
  </protectedRanges>
  <mergeCells count="24">
    <mergeCell ref="A191:H191"/>
    <mergeCell ref="A196:H196"/>
    <mergeCell ref="A155:H155"/>
    <mergeCell ref="A162:H162"/>
    <mergeCell ref="A168:H168"/>
    <mergeCell ref="A176:H176"/>
    <mergeCell ref="A183:H183"/>
    <mergeCell ref="B201:G201"/>
    <mergeCell ref="A1:H1"/>
    <mergeCell ref="A3:H3"/>
    <mergeCell ref="A7:H7"/>
    <mergeCell ref="A12:H12"/>
    <mergeCell ref="A14:H14"/>
    <mergeCell ref="A40:H40"/>
    <mergeCell ref="A53:H53"/>
    <mergeCell ref="A79:H79"/>
    <mergeCell ref="A129:H129"/>
    <mergeCell ref="A149:H149"/>
    <mergeCell ref="A139:H139"/>
    <mergeCell ref="A153:H153"/>
    <mergeCell ref="A84:H84"/>
    <mergeCell ref="A92:H92"/>
    <mergeCell ref="A99:H99"/>
    <mergeCell ref="A114:H114"/>
  </mergeCells>
  <phoneticPr fontId="9" type="noConversion"/>
  <pageMargins left="0.47" right="0.28000000000000003" top="0.43" bottom="0.6" header="0.39" footer="0.35"/>
  <pageSetup paperSize="9" orientation="landscape" r:id="rId1"/>
  <headerFooter alignWithMargins="0"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10" sqref="E10"/>
    </sheetView>
  </sheetViews>
  <sheetFormatPr defaultColWidth="6.21875" defaultRowHeight="14.4"/>
  <cols>
    <col min="1" max="1" width="6.21875" style="83" customWidth="1"/>
    <col min="2" max="2" width="11.77734375" style="66" bestFit="1" customWidth="1"/>
    <col min="3" max="3" width="34.109375" style="66" customWidth="1"/>
    <col min="4" max="4" width="4.77734375" style="67" customWidth="1"/>
    <col min="5" max="5" width="8" style="67" customWidth="1"/>
    <col min="6" max="6" width="13" style="66" customWidth="1"/>
    <col min="7" max="7" width="14.44140625" style="66" customWidth="1"/>
    <col min="8" max="16384" width="6.21875" style="2"/>
  </cols>
  <sheetData>
    <row r="1" spans="1:7">
      <c r="A1" s="242"/>
      <c r="B1" s="243"/>
      <c r="C1" s="243"/>
      <c r="D1" s="243"/>
      <c r="E1" s="243"/>
      <c r="F1" s="243"/>
      <c r="G1" s="244"/>
    </row>
    <row r="2" spans="1:7" s="3" customFormat="1" ht="31.2" customHeight="1">
      <c r="A2" s="245" t="s">
        <v>257</v>
      </c>
      <c r="B2" s="195"/>
      <c r="C2" s="195"/>
      <c r="D2" s="195"/>
      <c r="E2" s="195"/>
      <c r="F2" s="195"/>
      <c r="G2" s="196"/>
    </row>
    <row r="3" spans="1:7" s="27" customFormat="1" ht="7.5" customHeight="1">
      <c r="A3" s="246"/>
      <c r="B3" s="228"/>
      <c r="C3" s="228"/>
      <c r="D3" s="228"/>
      <c r="E3" s="228"/>
      <c r="F3" s="228"/>
      <c r="G3" s="229"/>
    </row>
    <row r="4" spans="1:7" s="27" customFormat="1" ht="14.25" customHeight="1">
      <c r="A4" s="207" t="s">
        <v>31</v>
      </c>
      <c r="B4" s="208"/>
      <c r="C4" s="208"/>
      <c r="D4" s="208"/>
      <c r="E4" s="208"/>
      <c r="F4" s="208"/>
      <c r="G4" s="209"/>
    </row>
    <row r="5" spans="1:7" s="27" customFormat="1" ht="7.95" customHeight="1">
      <c r="A5" s="246"/>
      <c r="B5" s="228"/>
      <c r="C5" s="228"/>
      <c r="D5" s="228"/>
      <c r="E5" s="228"/>
      <c r="F5" s="228"/>
      <c r="G5" s="229"/>
    </row>
    <row r="6" spans="1:7" s="65" customFormat="1" ht="28.5" customHeight="1">
      <c r="A6" s="84" t="s">
        <v>159</v>
      </c>
      <c r="B6" s="80" t="s">
        <v>157</v>
      </c>
      <c r="C6" s="53" t="s">
        <v>158</v>
      </c>
      <c r="D6" s="53" t="s">
        <v>309</v>
      </c>
      <c r="E6" s="53" t="s">
        <v>308</v>
      </c>
      <c r="F6" s="74" t="s">
        <v>156</v>
      </c>
      <c r="G6" s="75" t="s">
        <v>306</v>
      </c>
    </row>
    <row r="7" spans="1:7" ht="16.2" customHeight="1">
      <c r="A7" s="85"/>
      <c r="B7" s="81"/>
      <c r="C7" s="54"/>
      <c r="D7" s="55"/>
      <c r="E7" s="55"/>
      <c r="F7" s="55"/>
      <c r="G7" s="76"/>
    </row>
    <row r="8" spans="1:7" s="3" customFormat="1" ht="16.2" customHeight="1">
      <c r="A8" s="84"/>
      <c r="B8" s="197" t="s">
        <v>21</v>
      </c>
      <c r="C8" s="197"/>
      <c r="D8" s="197"/>
      <c r="E8" s="197"/>
      <c r="F8" s="197"/>
      <c r="G8" s="198"/>
    </row>
    <row r="9" spans="1:7" s="72" customFormat="1" ht="30.6" customHeight="1">
      <c r="A9" s="180">
        <v>1</v>
      </c>
      <c r="B9" s="82"/>
      <c r="C9" s="125" t="s">
        <v>18</v>
      </c>
      <c r="D9" s="57" t="s">
        <v>37</v>
      </c>
      <c r="E9" s="57">
        <v>1</v>
      </c>
      <c r="F9" s="96"/>
      <c r="G9" s="77">
        <f>E9*F9</f>
        <v>0</v>
      </c>
    </row>
    <row r="10" spans="1:7" s="72" customFormat="1" ht="25.2" customHeight="1">
      <c r="A10" s="180">
        <v>2</v>
      </c>
      <c r="B10" s="82"/>
      <c r="C10" s="125" t="s">
        <v>19</v>
      </c>
      <c r="D10" s="57" t="s">
        <v>37</v>
      </c>
      <c r="E10" s="57">
        <v>1</v>
      </c>
      <c r="F10" s="96"/>
      <c r="G10" s="77">
        <f>E10*F10</f>
        <v>0</v>
      </c>
    </row>
    <row r="11" spans="1:7" s="72" customFormat="1" ht="26.4" customHeight="1">
      <c r="A11" s="180">
        <v>3</v>
      </c>
      <c r="B11" s="82"/>
      <c r="C11" s="125" t="s">
        <v>20</v>
      </c>
      <c r="D11" s="57" t="s">
        <v>315</v>
      </c>
      <c r="E11" s="57">
        <v>1</v>
      </c>
      <c r="F11" s="96"/>
      <c r="G11" s="77">
        <f>E11*F11</f>
        <v>0</v>
      </c>
    </row>
    <row r="12" spans="1:7" s="72" customFormat="1" ht="20.25" customHeight="1">
      <c r="A12" s="127"/>
      <c r="B12" s="88"/>
      <c r="C12" s="95" t="s">
        <v>228</v>
      </c>
      <c r="D12" s="89"/>
      <c r="E12" s="89"/>
      <c r="F12" s="90"/>
      <c r="G12" s="181">
        <f>SUM(G9:G11)</f>
        <v>0</v>
      </c>
    </row>
    <row r="13" spans="1:7" s="72" customFormat="1" ht="20.25" customHeight="1">
      <c r="A13" s="147"/>
      <c r="B13" s="93"/>
      <c r="C13" s="94"/>
      <c r="D13" s="59"/>
      <c r="E13" s="59"/>
      <c r="F13" s="59"/>
      <c r="G13" s="148"/>
    </row>
    <row r="14" spans="1:7" s="72" customFormat="1" ht="28.8" customHeight="1">
      <c r="A14" s="199" t="s">
        <v>22</v>
      </c>
      <c r="B14" s="200"/>
      <c r="C14" s="200"/>
      <c r="D14" s="200"/>
      <c r="E14" s="200"/>
      <c r="F14" s="200"/>
      <c r="G14" s="201"/>
    </row>
    <row r="15" spans="1:7" ht="15" thickBot="1">
      <c r="A15" s="149"/>
      <c r="B15" s="150"/>
      <c r="C15" s="150"/>
      <c r="D15" s="151"/>
      <c r="E15" s="151"/>
      <c r="F15" s="150"/>
      <c r="G15" s="182"/>
    </row>
  </sheetData>
  <sheetProtection password="D3B3" sheet="1"/>
  <protectedRanges>
    <protectedRange sqref="F9:F11" name="Oblast1"/>
  </protectedRanges>
  <mergeCells count="7">
    <mergeCell ref="A1:G1"/>
    <mergeCell ref="A14:G14"/>
    <mergeCell ref="B8:G8"/>
    <mergeCell ref="A2:G2"/>
    <mergeCell ref="A4:G4"/>
    <mergeCell ref="A5:G5"/>
    <mergeCell ref="A3:G3"/>
  </mergeCells>
  <phoneticPr fontId="9" type="noConversion"/>
  <conditionalFormatting sqref="B9:G9 F10:F11">
    <cfRule type="expression" dxfId="2" priority="1" stopIfTrue="1">
      <formula>#REF!="ZR"</formula>
    </cfRule>
    <cfRule type="expression" dxfId="1" priority="2" stopIfTrue="1">
      <formula>#REF!="STAV"</formula>
    </cfRule>
    <cfRule type="expression" dxfId="0" priority="3" stopIfTrue="1">
      <formula>#REF!="PN"</formula>
    </cfRule>
  </conditionalFormatting>
  <dataValidations count="1">
    <dataValidation type="decimal" operator="greaterThan" allowBlank="1" showInputMessage="1" showErrorMessage="1" sqref="G12 F9:F11">
      <formula1>0</formula1>
    </dataValidation>
  </dataValidations>
  <pageMargins left="0.43" right="0.46" top="0.76" bottom="0.984251969" header="0.4921259845" footer="0.4921259845"/>
  <pageSetup paperSize="9" orientation="portrait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902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Souhrn</vt:lpstr>
      <vt:lpstr>MO</vt:lpstr>
      <vt:lpstr>G</vt:lpstr>
      <vt:lpstr>AV</vt:lpstr>
      <vt:lpstr>Ostatní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Ondřej Hubáček</cp:lastModifiedBy>
  <cp:revision>91</cp:revision>
  <cp:lastPrinted>2023-02-21T07:18:54Z</cp:lastPrinted>
  <dcterms:created xsi:type="dcterms:W3CDTF">2015-04-04T07:58:38Z</dcterms:created>
  <dcterms:modified xsi:type="dcterms:W3CDTF">2023-02-21T07:19:53Z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